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4\Kpv-2024.09.26.-rendes\adat\"/>
    </mc:Choice>
  </mc:AlternateContent>
  <bookViews>
    <workbookView xWindow="0" yWindow="0" windowWidth="28800" windowHeight="12300" tabRatio="939"/>
  </bookViews>
  <sheets>
    <sheet name="1_mérleg" sheetId="1" r:id="rId1"/>
    <sheet name="2_bevétel" sheetId="2" r:id="rId2"/>
    <sheet name="3_bevétel gazdálkodónként" sheetId="3" r:id="rId3"/>
    <sheet name="4_állami" sheetId="4" r:id="rId4"/>
    <sheet name="5_kiadás" sheetId="5" r:id="rId5"/>
    <sheet name="6_kiadás gazdálkodónként" sheetId="6" r:id="rId6"/>
    <sheet name="7_Önk_műk_kiad" sheetId="7" r:id="rId7"/>
    <sheet name="8_támogatások" sheetId="8" r:id="rId8"/>
    <sheet name="9_tartalék" sheetId="9" r:id="rId9"/>
    <sheet name="10_beruházások" sheetId="10" r:id="rId10"/>
    <sheet name="11_létszám" sheetId="11" r:id="rId11"/>
    <sheet name="12_előirányzat felh." sheetId="12" r:id="rId12"/>
    <sheet name="13_pénzkészlet" sheetId="13" r:id="rId13"/>
  </sheets>
  <definedNames>
    <definedName name="_xlnm.Print_Titles" localSheetId="9">'10_beruházások'!$1:$7</definedName>
    <definedName name="_xlnm.Print_Titles" localSheetId="5">'6_kiadás gazdálkodónként'!$E:$E</definedName>
    <definedName name="_xlnm.Print_Titles" localSheetId="6">'7_Önk_műk_kiad'!$B:$B</definedName>
    <definedName name="_xlnm.Print_Titles" localSheetId="7">'8_támogatások'!$5:$5</definedName>
    <definedName name="_xlnm.Print_Area" localSheetId="9">'10_beruházások'!$A$1:$F$181</definedName>
    <definedName name="_xlnm.Print_Area" localSheetId="4">'5_kiadás'!$A$1:$J$29</definedName>
    <definedName name="_xlnm.Print_Area" localSheetId="5">'6_kiadás gazdálkodónként'!$A$1:$CW$29</definedName>
    <definedName name="_xlnm.Print_Area" localSheetId="7">'8_támogatások'!$A$1:$F$118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6" i="3" l="1"/>
  <c r="G36" i="3"/>
  <c r="E108" i="8" l="1"/>
  <c r="CC28" i="6" l="1"/>
  <c r="AA59" i="3"/>
  <c r="AA53" i="3"/>
  <c r="BU29" i="6" l="1"/>
  <c r="CO29" i="6"/>
  <c r="AW29" i="6"/>
  <c r="AK29" i="6"/>
  <c r="AK27" i="6"/>
  <c r="AK26" i="6"/>
  <c r="AK24" i="6"/>
  <c r="AK23" i="6"/>
  <c r="AK22" i="6"/>
  <c r="AK21" i="6"/>
  <c r="AK20" i="6"/>
  <c r="AK19" i="6"/>
  <c r="AK18" i="6"/>
  <c r="AK17" i="6"/>
  <c r="AK16" i="6"/>
  <c r="AK15" i="6"/>
  <c r="AK14" i="6"/>
  <c r="AG29" i="6"/>
  <c r="AC29" i="6"/>
  <c r="CS29" i="6"/>
  <c r="CS28" i="6"/>
  <c r="CS27" i="6"/>
  <c r="CS26" i="6"/>
  <c r="BI23" i="6" l="1"/>
  <c r="BI22" i="6"/>
  <c r="BI21" i="6"/>
  <c r="BI20" i="6"/>
  <c r="BI19" i="6"/>
  <c r="BI18" i="6"/>
  <c r="J26" i="5"/>
  <c r="J29" i="5"/>
  <c r="J28" i="5"/>
  <c r="I28" i="5"/>
  <c r="H28" i="5"/>
  <c r="J25" i="5"/>
  <c r="I25" i="5"/>
  <c r="I26" i="5" s="1"/>
  <c r="I29" i="5" s="1"/>
  <c r="J18" i="5"/>
  <c r="I18" i="5"/>
  <c r="H18" i="5"/>
  <c r="H27" i="5"/>
  <c r="H25" i="5"/>
  <c r="H26" i="5" s="1"/>
  <c r="H29" i="5" s="1"/>
  <c r="H20" i="5"/>
  <c r="H19" i="5"/>
  <c r="H14" i="5"/>
  <c r="H13" i="5"/>
  <c r="H11" i="5"/>
  <c r="H10" i="5"/>
  <c r="H9" i="5"/>
  <c r="H8" i="5"/>
  <c r="CS24" i="6"/>
  <c r="CS23" i="6"/>
  <c r="CS22" i="6"/>
  <c r="CS21" i="6"/>
  <c r="CS19" i="6"/>
  <c r="CS18" i="6"/>
  <c r="CS17" i="6"/>
  <c r="H51" i="2"/>
  <c r="F51" i="2"/>
  <c r="H43" i="2"/>
  <c r="U32" i="12" l="1"/>
  <c r="T32" i="12"/>
  <c r="V31" i="12"/>
  <c r="U31" i="12"/>
  <c r="T31" i="12"/>
  <c r="U30" i="12"/>
  <c r="T30" i="12"/>
  <c r="V29" i="12"/>
  <c r="U29" i="12"/>
  <c r="T29" i="12"/>
  <c r="V28" i="12"/>
  <c r="U28" i="12"/>
  <c r="T28" i="12"/>
  <c r="V27" i="12"/>
  <c r="U27" i="12"/>
  <c r="T27" i="12"/>
  <c r="V26" i="12"/>
  <c r="U26" i="12"/>
  <c r="T26" i="12"/>
  <c r="V25" i="12"/>
  <c r="U25" i="12"/>
  <c r="T25" i="12"/>
  <c r="V24" i="12"/>
  <c r="U24" i="12"/>
  <c r="T24" i="12"/>
  <c r="V23" i="12"/>
  <c r="U23" i="12"/>
  <c r="T23" i="12"/>
  <c r="U20" i="12"/>
  <c r="T20" i="12"/>
  <c r="V19" i="12"/>
  <c r="U19" i="12"/>
  <c r="U18" i="12"/>
  <c r="T18" i="12"/>
  <c r="V17" i="12"/>
  <c r="U17" i="12"/>
  <c r="T17" i="12"/>
  <c r="V16" i="12"/>
  <c r="U16" i="12"/>
  <c r="T16" i="12"/>
  <c r="V15" i="12"/>
  <c r="U15" i="12"/>
  <c r="T15" i="12"/>
  <c r="V13" i="12"/>
  <c r="U13" i="12"/>
  <c r="T13" i="12"/>
  <c r="V12" i="12"/>
  <c r="V11" i="12"/>
  <c r="U11" i="12"/>
  <c r="T11" i="12"/>
  <c r="V10" i="12"/>
  <c r="U10" i="12"/>
  <c r="T10" i="12"/>
  <c r="V9" i="12"/>
  <c r="U9" i="12"/>
  <c r="T9" i="12"/>
  <c r="I24" i="12"/>
  <c r="D26" i="12"/>
  <c r="CS16" i="6" l="1"/>
  <c r="CS15" i="6"/>
  <c r="CS14" i="6"/>
  <c r="CO16" i="6"/>
  <c r="CO15" i="6"/>
  <c r="CJ16" i="6"/>
  <c r="CK16" i="6" s="1"/>
  <c r="CJ15" i="6"/>
  <c r="CK15" i="6" s="1"/>
  <c r="CB15" i="6"/>
  <c r="H44" i="2"/>
  <c r="BH15" i="6"/>
  <c r="BI15" i="6" s="1"/>
  <c r="BI16" i="6"/>
  <c r="P15" i="6"/>
  <c r="O15" i="6"/>
  <c r="L15" i="6"/>
  <c r="K15" i="6"/>
  <c r="G15" i="6"/>
  <c r="H15" i="6"/>
  <c r="F177" i="10" l="1"/>
  <c r="F142" i="10" l="1"/>
  <c r="R28" i="12" l="1"/>
  <c r="R24" i="12"/>
  <c r="R23" i="12"/>
  <c r="F16" i="12" l="1"/>
  <c r="R13" i="12" l="1"/>
  <c r="L13" i="12"/>
  <c r="R11" i="12"/>
  <c r="C32" i="12" l="1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B32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V20" i="12" l="1"/>
  <c r="V32" i="12"/>
  <c r="B9" i="13"/>
  <c r="B23" i="13" s="1"/>
  <c r="D17" i="9" l="1"/>
  <c r="D10" i="9"/>
  <c r="D7" i="9"/>
  <c r="CN23" i="6" l="1"/>
  <c r="CN22" i="6"/>
  <c r="CN21" i="6"/>
  <c r="CN20" i="6"/>
  <c r="CI18" i="6" l="1"/>
  <c r="CI19" i="6"/>
  <c r="CI20" i="6"/>
  <c r="CI21" i="6"/>
  <c r="CI22" i="6"/>
  <c r="CI23" i="6"/>
  <c r="AI17" i="6"/>
  <c r="CB12" i="6"/>
  <c r="AL77" i="7"/>
  <c r="AL76" i="7"/>
  <c r="AL75" i="7"/>
  <c r="AL73" i="7"/>
  <c r="AL70" i="7"/>
  <c r="AL69" i="7"/>
  <c r="AL68" i="7"/>
  <c r="AL66" i="7"/>
  <c r="AL65" i="7"/>
  <c r="AL64" i="7"/>
  <c r="AL63" i="7"/>
  <c r="AL62" i="7"/>
  <c r="AL61" i="7"/>
  <c r="AL59" i="7"/>
  <c r="AL57" i="7"/>
  <c r="AL56" i="7"/>
  <c r="AL55" i="7"/>
  <c r="AL54" i="7"/>
  <c r="AL52" i="7"/>
  <c r="AL50" i="7"/>
  <c r="AL46" i="7"/>
  <c r="AL45" i="7"/>
  <c r="AL44" i="7"/>
  <c r="AL40" i="7"/>
  <c r="AL39" i="7"/>
  <c r="AL37" i="7"/>
  <c r="AL36" i="7"/>
  <c r="AL35" i="7"/>
  <c r="AL33" i="7"/>
  <c r="AL32" i="7"/>
  <c r="AL31" i="7"/>
  <c r="AL30" i="7"/>
  <c r="AL29" i="7"/>
  <c r="AL28" i="7"/>
  <c r="AL27" i="7"/>
  <c r="AL26" i="7"/>
  <c r="AL25" i="7"/>
  <c r="AL23" i="7"/>
  <c r="AL21" i="7"/>
  <c r="AL20" i="7"/>
  <c r="AL19" i="7"/>
  <c r="AL17" i="7"/>
  <c r="AL16" i="7"/>
  <c r="AL14" i="7"/>
  <c r="AL13" i="7"/>
  <c r="AL11" i="7"/>
  <c r="AL10" i="7"/>
  <c r="AL8" i="7"/>
  <c r="CC25" i="6"/>
  <c r="CC24" i="6"/>
  <c r="CC19" i="6"/>
  <c r="CC16" i="6"/>
  <c r="CC15" i="6"/>
  <c r="CC13" i="6"/>
  <c r="CC12" i="6"/>
  <c r="BY13" i="6"/>
  <c r="BQ26" i="6"/>
  <c r="BQ17" i="6"/>
  <c r="BQ14" i="6"/>
  <c r="BQ13" i="6"/>
  <c r="BQ11" i="6"/>
  <c r="BE13" i="6"/>
  <c r="BE12" i="6"/>
  <c r="BI13" i="6"/>
  <c r="BI12" i="6"/>
  <c r="AW13" i="6"/>
  <c r="AS27" i="6"/>
  <c r="AS26" i="6"/>
  <c r="AS14" i="6"/>
  <c r="AS13" i="6"/>
  <c r="AS12" i="6"/>
  <c r="AK13" i="6"/>
  <c r="AK12" i="6"/>
  <c r="AC13" i="6"/>
  <c r="AC12" i="6"/>
  <c r="F30" i="7"/>
  <c r="AK27" i="7"/>
  <c r="R77" i="7"/>
  <c r="R76" i="7"/>
  <c r="R75" i="7"/>
  <c r="Q77" i="7"/>
  <c r="Q76" i="7"/>
  <c r="Q52" i="7"/>
  <c r="R52" i="7" s="1"/>
  <c r="R50" i="7"/>
  <c r="M52" i="7"/>
  <c r="M76" i="7"/>
  <c r="N75" i="7"/>
  <c r="N73" i="7"/>
  <c r="N70" i="7"/>
  <c r="N69" i="7"/>
  <c r="N68" i="7"/>
  <c r="N63" i="7"/>
  <c r="N62" i="7"/>
  <c r="N61" i="7"/>
  <c r="N56" i="7"/>
  <c r="N55" i="7"/>
  <c r="N54" i="7"/>
  <c r="N50" i="7"/>
  <c r="N45" i="7"/>
  <c r="N44" i="7"/>
  <c r="N40" i="7"/>
  <c r="N39" i="7"/>
  <c r="N37" i="7"/>
  <c r="N36" i="7"/>
  <c r="N35" i="7"/>
  <c r="N33" i="7"/>
  <c r="N32" i="7"/>
  <c r="N31" i="7"/>
  <c r="N30" i="7"/>
  <c r="N29" i="7"/>
  <c r="N28" i="7"/>
  <c r="N27" i="7"/>
  <c r="N26" i="7"/>
  <c r="N25" i="7"/>
  <c r="N23" i="7"/>
  <c r="N21" i="7"/>
  <c r="N20" i="7"/>
  <c r="N19" i="7"/>
  <c r="N16" i="7"/>
  <c r="N11" i="7"/>
  <c r="N10" i="7"/>
  <c r="N8" i="7"/>
  <c r="I77" i="7"/>
  <c r="I76" i="7"/>
  <c r="E76" i="7"/>
  <c r="F76" i="7" s="1"/>
  <c r="I52" i="7"/>
  <c r="E52" i="7"/>
  <c r="E77" i="7" s="1"/>
  <c r="J77" i="7"/>
  <c r="J76" i="7"/>
  <c r="F73" i="7"/>
  <c r="J73" i="7"/>
  <c r="F68" i="7"/>
  <c r="J68" i="7"/>
  <c r="J63" i="7"/>
  <c r="F63" i="7"/>
  <c r="F61" i="7"/>
  <c r="F55" i="7"/>
  <c r="J55" i="7"/>
  <c r="J52" i="7"/>
  <c r="F31" i="7"/>
  <c r="J31" i="7"/>
  <c r="F17" i="7"/>
  <c r="F16" i="7"/>
  <c r="J17" i="7"/>
  <c r="J16" i="7"/>
  <c r="J11" i="7"/>
  <c r="J8" i="7"/>
  <c r="F11" i="7"/>
  <c r="F8" i="7"/>
  <c r="F52" i="7" l="1"/>
  <c r="F77" i="7"/>
  <c r="M77" i="7"/>
  <c r="L63" i="7"/>
  <c r="H63" i="7"/>
  <c r="D63" i="7"/>
  <c r="H29" i="6" l="1"/>
  <c r="G29" i="6"/>
  <c r="F29" i="6"/>
  <c r="L29" i="6"/>
  <c r="M29" i="6" s="1"/>
  <c r="K29" i="6"/>
  <c r="J29" i="6"/>
  <c r="P29" i="6"/>
  <c r="O29" i="6"/>
  <c r="N29" i="6"/>
  <c r="T29" i="6"/>
  <c r="U29" i="6" s="1"/>
  <c r="S29" i="6"/>
  <c r="R29" i="6"/>
  <c r="X29" i="6"/>
  <c r="W29" i="6"/>
  <c r="V29" i="6"/>
  <c r="AB29" i="6"/>
  <c r="AA29" i="6"/>
  <c r="Z29" i="6"/>
  <c r="AF29" i="6"/>
  <c r="AE29" i="6"/>
  <c r="AD29" i="6"/>
  <c r="AI29" i="6"/>
  <c r="AH29" i="6"/>
  <c r="AM29" i="6"/>
  <c r="AL29" i="6"/>
  <c r="AP29" i="6"/>
  <c r="AV29" i="6"/>
  <c r="AU29" i="6"/>
  <c r="AT29" i="6"/>
  <c r="AY29" i="6"/>
  <c r="AX29" i="6"/>
  <c r="BD29" i="6"/>
  <c r="BC29" i="6"/>
  <c r="BB29" i="6"/>
  <c r="BH29" i="6"/>
  <c r="BI29" i="6" s="1"/>
  <c r="BG29" i="6"/>
  <c r="BF29" i="6"/>
  <c r="BL29" i="6"/>
  <c r="BK29" i="6"/>
  <c r="BJ29" i="6"/>
  <c r="BP29" i="6"/>
  <c r="BQ29" i="6" s="1"/>
  <c r="BO29" i="6"/>
  <c r="BN29" i="6"/>
  <c r="BT29" i="6"/>
  <c r="BS29" i="6"/>
  <c r="BR29" i="6"/>
  <c r="BV29" i="6"/>
  <c r="CB29" i="6"/>
  <c r="CA29" i="6"/>
  <c r="BZ29" i="6"/>
  <c r="CF29" i="6"/>
  <c r="CE29" i="6"/>
  <c r="CG29" i="6" s="1"/>
  <c r="CD29" i="6"/>
  <c r="CJ29" i="6"/>
  <c r="CH29" i="6"/>
  <c r="CQ29" i="6"/>
  <c r="CP29" i="6"/>
  <c r="CM29" i="6"/>
  <c r="CL29" i="6"/>
  <c r="CR28" i="6"/>
  <c r="CR27" i="6"/>
  <c r="CR26" i="6"/>
  <c r="CR24" i="6"/>
  <c r="CR23" i="6"/>
  <c r="CR22" i="6"/>
  <c r="CR21" i="6"/>
  <c r="CR19" i="6"/>
  <c r="CR18" i="6"/>
  <c r="CR16" i="6"/>
  <c r="CR15" i="6"/>
  <c r="CQ15" i="6"/>
  <c r="CQ16" i="6"/>
  <c r="CR14" i="6"/>
  <c r="CQ14" i="6"/>
  <c r="CK28" i="6"/>
  <c r="CK27" i="6"/>
  <c r="CK26" i="6"/>
  <c r="CK23" i="6"/>
  <c r="CK22" i="6"/>
  <c r="CK21" i="6"/>
  <c r="CK20" i="6"/>
  <c r="CK19" i="6"/>
  <c r="CK18" i="6"/>
  <c r="CG27" i="6"/>
  <c r="CG26" i="6"/>
  <c r="CC27" i="6"/>
  <c r="CC26" i="6"/>
  <c r="CC17" i="6"/>
  <c r="BE29" i="6"/>
  <c r="BI26" i="6"/>
  <c r="BI14" i="6"/>
  <c r="CO22" i="6"/>
  <c r="CN24" i="6"/>
  <c r="CO19" i="6"/>
  <c r="CO20" i="6"/>
  <c r="CO21" i="6"/>
  <c r="CO23" i="6"/>
  <c r="CO24" i="6"/>
  <c r="CG23" i="6"/>
  <c r="CG22" i="6"/>
  <c r="CG21" i="6"/>
  <c r="CG20" i="6"/>
  <c r="CG18" i="6"/>
  <c r="CG17" i="6"/>
  <c r="BI17" i="6"/>
  <c r="O25" i="6"/>
  <c r="CO14" i="6"/>
  <c r="F31" i="4"/>
  <c r="F29" i="4"/>
  <c r="F28" i="4"/>
  <c r="F27" i="4"/>
  <c r="F25" i="4"/>
  <c r="F24" i="4"/>
  <c r="F23" i="4"/>
  <c r="F22" i="4"/>
  <c r="F21" i="4"/>
  <c r="F20" i="4"/>
  <c r="F19" i="4"/>
  <c r="F17" i="4"/>
  <c r="F16" i="4"/>
  <c r="F15" i="4"/>
  <c r="F14" i="4"/>
  <c r="F13" i="4"/>
  <c r="F11" i="4"/>
  <c r="F10" i="4"/>
  <c r="F9" i="4"/>
  <c r="F8" i="4"/>
  <c r="F7" i="4"/>
  <c r="F6" i="4"/>
  <c r="F5" i="4"/>
  <c r="F38" i="4"/>
  <c r="F37" i="4"/>
  <c r="F36" i="4"/>
  <c r="CO12" i="6"/>
  <c r="CO11" i="6"/>
  <c r="CK14" i="6"/>
  <c r="CG15" i="6"/>
  <c r="CG14" i="6"/>
  <c r="CC14" i="6"/>
  <c r="I29" i="6"/>
  <c r="Q29" i="6"/>
  <c r="Y29" i="6"/>
  <c r="Y27" i="6"/>
  <c r="Y26" i="6"/>
  <c r="Y18" i="6"/>
  <c r="Y17" i="6"/>
  <c r="U13" i="6"/>
  <c r="U12" i="6"/>
  <c r="Q27" i="6"/>
  <c r="Q26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I13" i="6"/>
  <c r="I12" i="6"/>
  <c r="M23" i="6"/>
  <c r="M22" i="6"/>
  <c r="M21" i="6"/>
  <c r="M20" i="6"/>
  <c r="M19" i="6"/>
  <c r="M18" i="6"/>
  <c r="M17" i="6"/>
  <c r="M16" i="6"/>
  <c r="M15" i="6"/>
  <c r="M14" i="6"/>
  <c r="M13" i="6"/>
  <c r="M12" i="6"/>
  <c r="M27" i="6"/>
  <c r="M26" i="6"/>
  <c r="I27" i="6"/>
  <c r="I26" i="6"/>
  <c r="I23" i="6"/>
  <c r="I22" i="6"/>
  <c r="I21" i="6"/>
  <c r="I20" i="6"/>
  <c r="I19" i="6"/>
  <c r="I18" i="6"/>
  <c r="I17" i="6"/>
  <c r="I16" i="6"/>
  <c r="I15" i="6"/>
  <c r="I14" i="6"/>
  <c r="CG11" i="6"/>
  <c r="CC11" i="6"/>
  <c r="CC29" i="6" l="1"/>
  <c r="CN17" i="6"/>
  <c r="BU12" i="6"/>
  <c r="BU11" i="6"/>
  <c r="BN28" i="6"/>
  <c r="BN27" i="6"/>
  <c r="BN26" i="6"/>
  <c r="BN23" i="6"/>
  <c r="BN22" i="6"/>
  <c r="BN21" i="6"/>
  <c r="BN20" i="6"/>
  <c r="BN19" i="6"/>
  <c r="BN18" i="6"/>
  <c r="BN17" i="6"/>
  <c r="BN15" i="6"/>
  <c r="BN14" i="6"/>
  <c r="BN13" i="6"/>
  <c r="BN12" i="6"/>
  <c r="BO28" i="6"/>
  <c r="BO27" i="6"/>
  <c r="BW27" i="6" s="1"/>
  <c r="BP26" i="6"/>
  <c r="BO26" i="6"/>
  <c r="BP23" i="6"/>
  <c r="BQ23" i="6" s="1"/>
  <c r="BO23" i="6"/>
  <c r="BP22" i="6"/>
  <c r="BQ22" i="6" s="1"/>
  <c r="BO22" i="6"/>
  <c r="BP21" i="6"/>
  <c r="BQ21" i="6" s="1"/>
  <c r="BO21" i="6"/>
  <c r="BW21" i="6" s="1"/>
  <c r="BP20" i="6"/>
  <c r="BQ20" i="6" s="1"/>
  <c r="BO20" i="6"/>
  <c r="BP19" i="6"/>
  <c r="BQ19" i="6" s="1"/>
  <c r="BO19" i="6"/>
  <c r="BP18" i="6"/>
  <c r="BO18" i="6"/>
  <c r="BQ18" i="6" s="1"/>
  <c r="BP17" i="6"/>
  <c r="BO17" i="6"/>
  <c r="BP16" i="6"/>
  <c r="BQ16" i="6" s="1"/>
  <c r="BO16" i="6"/>
  <c r="BP15" i="6"/>
  <c r="BQ15" i="6" s="1"/>
  <c r="BO15" i="6"/>
  <c r="BP14" i="6"/>
  <c r="BO14" i="6"/>
  <c r="BP13" i="6"/>
  <c r="BO13" i="6"/>
  <c r="BP12" i="6"/>
  <c r="BO12" i="6"/>
  <c r="BP11" i="6"/>
  <c r="BO11" i="6"/>
  <c r="BN11" i="6"/>
  <c r="BI11" i="6"/>
  <c r="BE11" i="6"/>
  <c r="AW11" i="6"/>
  <c r="AP24" i="6"/>
  <c r="AP16" i="6"/>
  <c r="AQ24" i="6"/>
  <c r="BW24" i="6" s="1"/>
  <c r="CI24" i="6" s="1"/>
  <c r="CK24" i="6" s="1"/>
  <c r="AH28" i="6"/>
  <c r="AP28" i="6" s="1"/>
  <c r="AH27" i="6"/>
  <c r="AP27" i="6" s="1"/>
  <c r="AH26" i="6"/>
  <c r="AP26" i="6" s="1"/>
  <c r="AH25" i="6"/>
  <c r="AP25" i="6" s="1"/>
  <c r="AH24" i="6"/>
  <c r="AH23" i="6"/>
  <c r="AP23" i="6" s="1"/>
  <c r="AH22" i="6"/>
  <c r="AP22" i="6" s="1"/>
  <c r="AH21" i="6"/>
  <c r="AP21" i="6" s="1"/>
  <c r="AH20" i="6"/>
  <c r="AP20" i="6" s="1"/>
  <c r="AH19" i="6"/>
  <c r="AP19" i="6" s="1"/>
  <c r="AH18" i="6"/>
  <c r="AP18" i="6" s="1"/>
  <c r="AH17" i="6"/>
  <c r="AP17" i="6" s="1"/>
  <c r="AH16" i="6"/>
  <c r="AH15" i="6"/>
  <c r="AP15" i="6" s="1"/>
  <c r="AH14" i="6"/>
  <c r="AP14" i="6" s="1"/>
  <c r="AH13" i="6"/>
  <c r="AP13" i="6" s="1"/>
  <c r="AH12" i="6"/>
  <c r="AP12" i="6" s="1"/>
  <c r="AI28" i="6"/>
  <c r="AQ28" i="6" s="1"/>
  <c r="BW28" i="6" s="1"/>
  <c r="AJ27" i="6"/>
  <c r="AI27" i="6"/>
  <c r="AQ27" i="6" s="1"/>
  <c r="AJ26" i="6"/>
  <c r="AR26" i="6" s="1"/>
  <c r="BX26" i="6" s="1"/>
  <c r="AI26" i="6"/>
  <c r="AQ26" i="6" s="1"/>
  <c r="AI25" i="6"/>
  <c r="AQ25" i="6" s="1"/>
  <c r="AJ24" i="6"/>
  <c r="AR24" i="6" s="1"/>
  <c r="AS24" i="6" s="1"/>
  <c r="AI24" i="6"/>
  <c r="AJ23" i="6"/>
  <c r="AR23" i="6" s="1"/>
  <c r="AS23" i="6" s="1"/>
  <c r="AI23" i="6"/>
  <c r="AQ23" i="6" s="1"/>
  <c r="AJ22" i="6"/>
  <c r="AR22" i="6" s="1"/>
  <c r="AS22" i="6" s="1"/>
  <c r="AI22" i="6"/>
  <c r="AQ22" i="6" s="1"/>
  <c r="AJ21" i="6"/>
  <c r="AR21" i="6" s="1"/>
  <c r="AI21" i="6"/>
  <c r="AQ21" i="6" s="1"/>
  <c r="AJ20" i="6"/>
  <c r="AR20" i="6" s="1"/>
  <c r="AS20" i="6" s="1"/>
  <c r="AI20" i="6"/>
  <c r="AQ20" i="6" s="1"/>
  <c r="BW20" i="6" s="1"/>
  <c r="AJ19" i="6"/>
  <c r="AR19" i="6" s="1"/>
  <c r="AS19" i="6" s="1"/>
  <c r="AI19" i="6"/>
  <c r="AQ19" i="6" s="1"/>
  <c r="AJ18" i="6"/>
  <c r="AR18" i="6" s="1"/>
  <c r="AI18" i="6"/>
  <c r="AQ18" i="6" s="1"/>
  <c r="AJ17" i="6"/>
  <c r="AR17" i="6" s="1"/>
  <c r="AQ17" i="6"/>
  <c r="AJ16" i="6"/>
  <c r="AR16" i="6" s="1"/>
  <c r="AI16" i="6"/>
  <c r="AQ16" i="6" s="1"/>
  <c r="AJ15" i="6"/>
  <c r="AR15" i="6" s="1"/>
  <c r="AI15" i="6"/>
  <c r="AQ15" i="6" s="1"/>
  <c r="AJ14" i="6"/>
  <c r="AR14" i="6" s="1"/>
  <c r="AI14" i="6"/>
  <c r="AQ14" i="6" s="1"/>
  <c r="BW14" i="6" s="1"/>
  <c r="AJ13" i="6"/>
  <c r="AR13" i="6" s="1"/>
  <c r="AI13" i="6"/>
  <c r="AQ13" i="6" s="1"/>
  <c r="AJ12" i="6"/>
  <c r="AR12" i="6" s="1"/>
  <c r="AI12" i="6"/>
  <c r="AQ12" i="6" s="1"/>
  <c r="BW12" i="6" s="1"/>
  <c r="AJ11" i="6"/>
  <c r="AK11" i="6" s="1"/>
  <c r="AI11" i="6"/>
  <c r="AQ11" i="6" s="1"/>
  <c r="AH11" i="6"/>
  <c r="AP11" i="6" s="1"/>
  <c r="AG13" i="6"/>
  <c r="Y12" i="6"/>
  <c r="AG11" i="6"/>
  <c r="AC11" i="6"/>
  <c r="Y11" i="6"/>
  <c r="U11" i="6"/>
  <c r="Q11" i="6"/>
  <c r="M11" i="6"/>
  <c r="I11" i="6"/>
  <c r="E29" i="5"/>
  <c r="F29" i="5"/>
  <c r="D29" i="5"/>
  <c r="E28" i="5"/>
  <c r="F28" i="5"/>
  <c r="D28" i="5"/>
  <c r="E26" i="5"/>
  <c r="F26" i="5"/>
  <c r="D26" i="5"/>
  <c r="D25" i="5"/>
  <c r="E25" i="5"/>
  <c r="F25" i="5"/>
  <c r="E18" i="5"/>
  <c r="F18" i="5"/>
  <c r="D18" i="5"/>
  <c r="G29" i="5"/>
  <c r="G28" i="5"/>
  <c r="G27" i="5"/>
  <c r="G26" i="5"/>
  <c r="G25" i="5"/>
  <c r="G22" i="5"/>
  <c r="G20" i="5"/>
  <c r="G19" i="5"/>
  <c r="G18" i="5"/>
  <c r="G15" i="5"/>
  <c r="G14" i="5"/>
  <c r="G13" i="5"/>
  <c r="G11" i="5"/>
  <c r="G10" i="5"/>
  <c r="G9" i="5"/>
  <c r="G8" i="5"/>
  <c r="D30" i="4"/>
  <c r="E30" i="4"/>
  <c r="C30" i="4"/>
  <c r="F39" i="4"/>
  <c r="F30" i="4"/>
  <c r="F18" i="4"/>
  <c r="F12" i="4"/>
  <c r="F4" i="4"/>
  <c r="D39" i="4"/>
  <c r="E39" i="4"/>
  <c r="C39" i="4"/>
  <c r="D4" i="4"/>
  <c r="E4" i="4"/>
  <c r="C4" i="4"/>
  <c r="D12" i="4"/>
  <c r="E12" i="4"/>
  <c r="C12" i="4"/>
  <c r="D26" i="4"/>
  <c r="E26" i="4"/>
  <c r="E32" i="4" s="1"/>
  <c r="E42" i="4" s="1"/>
  <c r="C26" i="4"/>
  <c r="C32" i="4" s="1"/>
  <c r="C42" i="4" s="1"/>
  <c r="E18" i="4"/>
  <c r="C23" i="4"/>
  <c r="D23" i="4"/>
  <c r="E23" i="4"/>
  <c r="C19" i="4"/>
  <c r="C18" i="4" s="1"/>
  <c r="D19" i="4"/>
  <c r="D18" i="4" s="1"/>
  <c r="E19" i="4"/>
  <c r="AA46" i="3"/>
  <c r="AA44" i="3"/>
  <c r="AE58" i="3"/>
  <c r="AE57" i="3"/>
  <c r="AE56" i="3"/>
  <c r="AE52" i="3"/>
  <c r="AE51" i="3"/>
  <c r="AE50" i="3"/>
  <c r="AE49" i="3"/>
  <c r="AE48" i="3"/>
  <c r="AE45" i="3"/>
  <c r="AE43" i="3"/>
  <c r="AE42" i="3"/>
  <c r="AE41" i="3"/>
  <c r="AE40" i="3"/>
  <c r="AE39" i="3"/>
  <c r="AE38" i="3"/>
  <c r="AE37" i="3"/>
  <c r="AE32" i="3"/>
  <c r="AE31" i="3"/>
  <c r="AE27" i="3"/>
  <c r="AE25" i="3"/>
  <c r="AE24" i="3"/>
  <c r="AE21" i="3"/>
  <c r="AE19" i="3"/>
  <c r="AE18" i="3"/>
  <c r="AE16" i="3"/>
  <c r="AE15" i="3"/>
  <c r="AE14" i="3"/>
  <c r="AE13" i="3"/>
  <c r="AE12" i="3"/>
  <c r="AE11" i="3"/>
  <c r="AC59" i="3"/>
  <c r="AB59" i="3"/>
  <c r="AD58" i="3"/>
  <c r="AC58" i="3"/>
  <c r="AB58" i="3"/>
  <c r="AD57" i="3"/>
  <c r="AC57" i="3"/>
  <c r="AD56" i="3"/>
  <c r="AC56" i="3"/>
  <c r="AB56" i="3"/>
  <c r="AC55" i="3"/>
  <c r="AB55" i="3"/>
  <c r="AC53" i="3"/>
  <c r="AB53" i="3"/>
  <c r="AD52" i="3"/>
  <c r="AC52" i="3"/>
  <c r="AB52" i="3"/>
  <c r="AD51" i="3"/>
  <c r="AC51" i="3"/>
  <c r="AD50" i="3"/>
  <c r="AC50" i="3"/>
  <c r="AB50" i="3"/>
  <c r="AD49" i="3"/>
  <c r="AC49" i="3"/>
  <c r="AB49" i="3"/>
  <c r="AD48" i="3"/>
  <c r="AC48" i="3"/>
  <c r="AC46" i="3"/>
  <c r="AB46" i="3"/>
  <c r="AD45" i="3"/>
  <c r="AC45" i="3"/>
  <c r="AD44" i="3"/>
  <c r="AE44" i="3" s="1"/>
  <c r="AC44" i="3"/>
  <c r="AB44" i="3"/>
  <c r="AD43" i="3"/>
  <c r="AC43" i="3"/>
  <c r="AB43" i="3"/>
  <c r="AD42" i="3"/>
  <c r="AC42" i="3"/>
  <c r="AB42" i="3"/>
  <c r="AD41" i="3"/>
  <c r="AC41" i="3"/>
  <c r="AB41" i="3"/>
  <c r="AD40" i="3"/>
  <c r="AC40" i="3"/>
  <c r="AB40" i="3"/>
  <c r="AD39" i="3"/>
  <c r="AC39" i="3"/>
  <c r="AB39" i="3"/>
  <c r="AD38" i="3"/>
  <c r="AC38" i="3"/>
  <c r="AB38" i="3"/>
  <c r="AD37" i="3"/>
  <c r="AC37" i="3"/>
  <c r="AB37" i="3"/>
  <c r="AD36" i="3"/>
  <c r="AC36" i="3"/>
  <c r="AD34" i="3"/>
  <c r="AD33" i="3"/>
  <c r="AD32" i="3"/>
  <c r="AC32" i="3"/>
  <c r="AB32" i="3"/>
  <c r="AD31" i="3"/>
  <c r="AC31" i="3"/>
  <c r="AB31" i="3"/>
  <c r="AD29" i="3"/>
  <c r="AD27" i="3"/>
  <c r="AC27" i="3"/>
  <c r="AB27" i="3"/>
  <c r="AD25" i="3"/>
  <c r="AC25" i="3"/>
  <c r="AB25" i="3"/>
  <c r="AD24" i="3"/>
  <c r="AC24" i="3"/>
  <c r="AB24" i="3"/>
  <c r="AD21" i="3"/>
  <c r="AC21" i="3"/>
  <c r="AC20" i="3"/>
  <c r="AD19" i="3"/>
  <c r="AC19" i="3"/>
  <c r="AB19" i="3"/>
  <c r="AD18" i="3"/>
  <c r="AC18" i="3"/>
  <c r="AD16" i="3"/>
  <c r="AC16" i="3"/>
  <c r="AD15" i="3"/>
  <c r="AC15" i="3"/>
  <c r="AB15" i="3"/>
  <c r="AD14" i="3"/>
  <c r="AC14" i="3"/>
  <c r="AB14" i="3"/>
  <c r="AD13" i="3"/>
  <c r="AC13" i="3"/>
  <c r="AB13" i="3"/>
  <c r="AD12" i="3"/>
  <c r="AC12" i="3"/>
  <c r="AB12" i="3"/>
  <c r="AD11" i="3"/>
  <c r="AC11" i="3"/>
  <c r="AB11" i="3"/>
  <c r="W56" i="3"/>
  <c r="S58" i="3"/>
  <c r="S56" i="3"/>
  <c r="Y59" i="3"/>
  <c r="X59" i="3"/>
  <c r="U59" i="3"/>
  <c r="T59" i="3"/>
  <c r="Q59" i="3"/>
  <c r="P59" i="3"/>
  <c r="N58" i="3"/>
  <c r="M58" i="3"/>
  <c r="M59" i="3" s="1"/>
  <c r="N59" i="3"/>
  <c r="L59" i="3"/>
  <c r="O56" i="3"/>
  <c r="O53" i="3"/>
  <c r="O46" i="3"/>
  <c r="O43" i="3"/>
  <c r="O42" i="3"/>
  <c r="O41" i="3"/>
  <c r="W37" i="3"/>
  <c r="S37" i="3"/>
  <c r="O37" i="3"/>
  <c r="J59" i="3"/>
  <c r="I59" i="3"/>
  <c r="H59" i="3"/>
  <c r="Z58" i="3"/>
  <c r="Y58" i="3"/>
  <c r="X58" i="3"/>
  <c r="V58" i="3"/>
  <c r="W58" i="3" s="1"/>
  <c r="U58" i="3"/>
  <c r="T58" i="3"/>
  <c r="R58" i="3"/>
  <c r="Q58" i="3"/>
  <c r="P58" i="3"/>
  <c r="L58" i="3"/>
  <c r="J58" i="3"/>
  <c r="I58" i="3"/>
  <c r="H58" i="3"/>
  <c r="K58" i="3"/>
  <c r="K59" i="3"/>
  <c r="K56" i="3"/>
  <c r="K53" i="3"/>
  <c r="Z53" i="3"/>
  <c r="Y53" i="3"/>
  <c r="X53" i="3"/>
  <c r="U53" i="3"/>
  <c r="T53" i="3"/>
  <c r="Q53" i="3"/>
  <c r="P53" i="3"/>
  <c r="M53" i="3"/>
  <c r="L53" i="3"/>
  <c r="J53" i="3"/>
  <c r="I53" i="3"/>
  <c r="H53" i="3"/>
  <c r="K46" i="3"/>
  <c r="Z46" i="3"/>
  <c r="Y46" i="3"/>
  <c r="X46" i="3"/>
  <c r="V46" i="3"/>
  <c r="W46" i="3" s="1"/>
  <c r="U46" i="3"/>
  <c r="T46" i="3"/>
  <c r="R46" i="3"/>
  <c r="S46" i="3" s="1"/>
  <c r="Q46" i="3"/>
  <c r="P46" i="3"/>
  <c r="N46" i="3"/>
  <c r="N53" i="3" s="1"/>
  <c r="M46" i="3"/>
  <c r="L46" i="3"/>
  <c r="J46" i="3"/>
  <c r="I46" i="3"/>
  <c r="H46" i="3"/>
  <c r="K40" i="3"/>
  <c r="K42" i="3"/>
  <c r="K37" i="3"/>
  <c r="K19" i="3"/>
  <c r="G58" i="3"/>
  <c r="G57" i="3"/>
  <c r="G56" i="3"/>
  <c r="G52" i="3"/>
  <c r="G51" i="3"/>
  <c r="G50" i="3"/>
  <c r="G49" i="3"/>
  <c r="G48" i="3"/>
  <c r="G45" i="3"/>
  <c r="G44" i="3"/>
  <c r="G42" i="3"/>
  <c r="G40" i="3"/>
  <c r="G39" i="3"/>
  <c r="G38" i="3"/>
  <c r="G37" i="3"/>
  <c r="G32" i="3"/>
  <c r="G31" i="3"/>
  <c r="G27" i="3"/>
  <c r="G25" i="3"/>
  <c r="G24" i="3"/>
  <c r="G21" i="3"/>
  <c r="G19" i="3"/>
  <c r="G18" i="3"/>
  <c r="G16" i="3"/>
  <c r="G15" i="3"/>
  <c r="G14" i="3"/>
  <c r="G13" i="3"/>
  <c r="G12" i="3"/>
  <c r="G11" i="3"/>
  <c r="E46" i="3"/>
  <c r="E53" i="3" s="1"/>
  <c r="E59" i="3" s="1"/>
  <c r="F46" i="3"/>
  <c r="F53" i="3" s="1"/>
  <c r="F59" i="3" s="1"/>
  <c r="D46" i="3"/>
  <c r="E52" i="3"/>
  <c r="F52" i="3"/>
  <c r="D52" i="3"/>
  <c r="D53" i="3"/>
  <c r="D59" i="3" s="1"/>
  <c r="F58" i="3"/>
  <c r="D58" i="3"/>
  <c r="E58" i="3"/>
  <c r="F21" i="1"/>
  <c r="G47" i="2"/>
  <c r="H57" i="2"/>
  <c r="J45" i="2"/>
  <c r="J52" i="2" s="1"/>
  <c r="J58" i="2" s="1"/>
  <c r="I45" i="2"/>
  <c r="I52" i="2" s="1"/>
  <c r="I58" i="2" s="1"/>
  <c r="H41" i="2"/>
  <c r="E57" i="2"/>
  <c r="F57" i="2"/>
  <c r="D57" i="2"/>
  <c r="E51" i="2"/>
  <c r="G51" i="2" s="1"/>
  <c r="D51" i="2"/>
  <c r="D45" i="2"/>
  <c r="E45" i="2"/>
  <c r="F45" i="2"/>
  <c r="F36" i="2"/>
  <c r="H36" i="2" s="1"/>
  <c r="G11" i="2"/>
  <c r="G12" i="2"/>
  <c r="G13" i="2"/>
  <c r="G14" i="2"/>
  <c r="G15" i="2"/>
  <c r="G17" i="2"/>
  <c r="G18" i="2"/>
  <c r="G20" i="2"/>
  <c r="G23" i="2"/>
  <c r="G24" i="2"/>
  <c r="G26" i="2"/>
  <c r="G30" i="2"/>
  <c r="G31" i="2"/>
  <c r="G35" i="2"/>
  <c r="G36" i="2"/>
  <c r="G37" i="2"/>
  <c r="G38" i="2"/>
  <c r="G39" i="2"/>
  <c r="G40" i="2"/>
  <c r="G41" i="2"/>
  <c r="G42" i="2"/>
  <c r="G43" i="2"/>
  <c r="G44" i="2"/>
  <c r="G48" i="2"/>
  <c r="G49" i="2"/>
  <c r="G50" i="2"/>
  <c r="G55" i="2"/>
  <c r="G56" i="2"/>
  <c r="G57" i="2"/>
  <c r="G10" i="2"/>
  <c r="J40" i="1"/>
  <c r="K38" i="1"/>
  <c r="J38" i="1"/>
  <c r="J39" i="1"/>
  <c r="I39" i="1"/>
  <c r="I38" i="1"/>
  <c r="I40" i="1" s="1"/>
  <c r="D34" i="1"/>
  <c r="E34" i="1"/>
  <c r="C34" i="1"/>
  <c r="D27" i="1"/>
  <c r="D24" i="1"/>
  <c r="C24" i="1"/>
  <c r="D16" i="1"/>
  <c r="E16" i="1"/>
  <c r="C16" i="1"/>
  <c r="L36" i="1"/>
  <c r="J36" i="1"/>
  <c r="K36" i="1"/>
  <c r="I36" i="1"/>
  <c r="L33" i="1"/>
  <c r="J33" i="1"/>
  <c r="K33" i="1"/>
  <c r="I33" i="1"/>
  <c r="J26" i="1"/>
  <c r="K26" i="1"/>
  <c r="I26" i="1"/>
  <c r="J23" i="1"/>
  <c r="K23" i="1"/>
  <c r="J15" i="1"/>
  <c r="K15" i="1"/>
  <c r="L15" i="1" s="1"/>
  <c r="I23" i="1"/>
  <c r="L29" i="1"/>
  <c r="L26" i="1"/>
  <c r="L23" i="1"/>
  <c r="L20" i="1"/>
  <c r="L19" i="1"/>
  <c r="L18" i="1"/>
  <c r="L12" i="1"/>
  <c r="L11" i="1"/>
  <c r="L10" i="1"/>
  <c r="L9" i="1"/>
  <c r="L8" i="1"/>
  <c r="L7" i="1"/>
  <c r="L6" i="1"/>
  <c r="I15" i="1"/>
  <c r="D33" i="1"/>
  <c r="E33" i="1"/>
  <c r="C33" i="1"/>
  <c r="D23" i="1"/>
  <c r="D36" i="1" s="1"/>
  <c r="C26" i="1"/>
  <c r="C27" i="1" s="1"/>
  <c r="E23" i="1"/>
  <c r="K39" i="1" s="1"/>
  <c r="K40" i="1" s="1"/>
  <c r="C23" i="1"/>
  <c r="F33" i="1"/>
  <c r="F32" i="1"/>
  <c r="F30" i="1"/>
  <c r="F29" i="1"/>
  <c r="F20" i="1"/>
  <c r="F19" i="1"/>
  <c r="F18" i="1"/>
  <c r="F15" i="1"/>
  <c r="F12" i="1"/>
  <c r="F11" i="1"/>
  <c r="F10" i="1"/>
  <c r="F8" i="1"/>
  <c r="F7" i="1"/>
  <c r="F6" i="1"/>
  <c r="D15" i="1"/>
  <c r="E15" i="1"/>
  <c r="C15" i="1"/>
  <c r="C36" i="1" s="1"/>
  <c r="BX21" i="6" l="1"/>
  <c r="BY21" i="6" s="1"/>
  <c r="AS21" i="6"/>
  <c r="BX18" i="6"/>
  <c r="AS18" i="6"/>
  <c r="BW16" i="6"/>
  <c r="AS16" i="6"/>
  <c r="BX15" i="6"/>
  <c r="AS15" i="6"/>
  <c r="CR17" i="6"/>
  <c r="CR29" i="6" s="1"/>
  <c r="CO17" i="6"/>
  <c r="CN29" i="6"/>
  <c r="AS17" i="6"/>
  <c r="BW17" i="6"/>
  <c r="AQ29" i="6"/>
  <c r="AS29" i="6" s="1"/>
  <c r="BQ12" i="6"/>
  <c r="BX13" i="6"/>
  <c r="BW13" i="6"/>
  <c r="AR27" i="6"/>
  <c r="AR29" i="6" s="1"/>
  <c r="AJ29" i="6"/>
  <c r="BX27" i="6"/>
  <c r="BX17" i="6"/>
  <c r="BV16" i="6"/>
  <c r="BV28" i="6"/>
  <c r="BW15" i="6"/>
  <c r="BW19" i="6"/>
  <c r="BW23" i="6"/>
  <c r="BW25" i="6"/>
  <c r="CI25" i="6" s="1"/>
  <c r="BX19" i="6"/>
  <c r="BY19" i="6" s="1"/>
  <c r="BX23" i="6"/>
  <c r="BY23" i="6" s="1"/>
  <c r="BV13" i="6"/>
  <c r="BV17" i="6"/>
  <c r="BV21" i="6"/>
  <c r="BV25" i="6"/>
  <c r="BV12" i="6"/>
  <c r="BV20" i="6"/>
  <c r="BW26" i="6"/>
  <c r="BV24" i="6"/>
  <c r="AR11" i="6"/>
  <c r="BX11" i="6" s="1"/>
  <c r="BW18" i="6"/>
  <c r="BW22" i="6"/>
  <c r="BV14" i="6"/>
  <c r="BV18" i="6"/>
  <c r="BV22" i="6"/>
  <c r="BV26" i="6"/>
  <c r="BV11" i="6"/>
  <c r="BX12" i="6"/>
  <c r="BX16" i="6"/>
  <c r="BX20" i="6"/>
  <c r="BY20" i="6" s="1"/>
  <c r="BX22" i="6"/>
  <c r="BY22" i="6" s="1"/>
  <c r="BX24" i="6"/>
  <c r="BY24" i="6" s="1"/>
  <c r="BX28" i="6"/>
  <c r="BV15" i="6"/>
  <c r="BV19" i="6"/>
  <c r="BV23" i="6"/>
  <c r="BV27" i="6"/>
  <c r="BY26" i="6"/>
  <c r="BY17" i="6"/>
  <c r="BW11" i="6"/>
  <c r="BX14" i="6"/>
  <c r="BY14" i="6" s="1"/>
  <c r="F26" i="4"/>
  <c r="D32" i="4"/>
  <c r="D42" i="4" s="1"/>
  <c r="F42" i="4" s="1"/>
  <c r="H45" i="2"/>
  <c r="H52" i="2" s="1"/>
  <c r="D52" i="2"/>
  <c r="D58" i="2" s="1"/>
  <c r="F52" i="2"/>
  <c r="F58" i="2" s="1"/>
  <c r="AD46" i="3"/>
  <c r="AE46" i="3" s="1"/>
  <c r="R53" i="3"/>
  <c r="R59" i="3" s="1"/>
  <c r="S59" i="3" s="1"/>
  <c r="AD53" i="3"/>
  <c r="AE53" i="3" s="1"/>
  <c r="Z59" i="3"/>
  <c r="AD59" i="3" s="1"/>
  <c r="AE59" i="3" s="1"/>
  <c r="V53" i="3"/>
  <c r="V59" i="3" s="1"/>
  <c r="W59" i="3" s="1"/>
  <c r="S53" i="3"/>
  <c r="O59" i="3"/>
  <c r="O58" i="3"/>
  <c r="G46" i="3"/>
  <c r="G53" i="3"/>
  <c r="G59" i="3"/>
  <c r="E52" i="2"/>
  <c r="E58" i="2" s="1"/>
  <c r="E24" i="1"/>
  <c r="E36" i="1"/>
  <c r="F36" i="1" s="1"/>
  <c r="E26" i="1"/>
  <c r="E27" i="1" s="1"/>
  <c r="G52" i="2"/>
  <c r="G45" i="2"/>
  <c r="D26" i="1"/>
  <c r="F23" i="1"/>
  <c r="F70" i="10"/>
  <c r="H58" i="2" l="1"/>
  <c r="BX29" i="6"/>
  <c r="BY18" i="6"/>
  <c r="BY15" i="6"/>
  <c r="BY16" i="6"/>
  <c r="CI17" i="6"/>
  <c r="BW29" i="6"/>
  <c r="BY29" i="6" s="1"/>
  <c r="BY12" i="6"/>
  <c r="BY27" i="6"/>
  <c r="AS11" i="6"/>
  <c r="BY11" i="6"/>
  <c r="F32" i="4"/>
  <c r="W53" i="3"/>
  <c r="G58" i="2"/>
  <c r="F26" i="1"/>
  <c r="C149" i="10"/>
  <c r="F165" i="10"/>
  <c r="F163" i="10"/>
  <c r="F161" i="10"/>
  <c r="F180" i="10"/>
  <c r="F176" i="10"/>
  <c r="F175" i="10"/>
  <c r="F170" i="10"/>
  <c r="F169" i="10"/>
  <c r="F167" i="10"/>
  <c r="F166" i="10"/>
  <c r="F162" i="10"/>
  <c r="F157" i="10"/>
  <c r="F156" i="10"/>
  <c r="D181" i="10"/>
  <c r="E181" i="10"/>
  <c r="C181" i="10"/>
  <c r="F181" i="10" l="1"/>
  <c r="CI29" i="6"/>
  <c r="CK29" i="6" s="1"/>
  <c r="CK17" i="6"/>
  <c r="E149" i="10"/>
  <c r="D149" i="10"/>
  <c r="F149" i="10" l="1"/>
  <c r="F122" i="10"/>
  <c r="F105" i="10"/>
  <c r="F95" i="10"/>
  <c r="F93" i="10"/>
  <c r="F63" i="10"/>
  <c r="F61" i="10"/>
  <c r="F91" i="10"/>
  <c r="F90" i="10"/>
  <c r="F75" i="10"/>
  <c r="F76" i="10"/>
  <c r="F77" i="10"/>
  <c r="F78" i="10"/>
  <c r="F79" i="10"/>
  <c r="F80" i="10"/>
  <c r="F81" i="10"/>
  <c r="F84" i="10"/>
  <c r="F86" i="10"/>
  <c r="F87" i="10"/>
  <c r="F74" i="10"/>
  <c r="F45" i="10"/>
  <c r="F46" i="10"/>
  <c r="F48" i="10"/>
  <c r="F49" i="10"/>
  <c r="F51" i="10"/>
  <c r="F53" i="10"/>
  <c r="F41" i="10"/>
  <c r="F38" i="10"/>
  <c r="F35" i="10"/>
  <c r="F34" i="10"/>
  <c r="F21" i="10"/>
  <c r="F22" i="10"/>
  <c r="F27" i="10"/>
  <c r="F28" i="10"/>
  <c r="F19" i="10"/>
  <c r="F146" i="10"/>
  <c r="F147" i="10"/>
  <c r="F126" i="10" l="1"/>
  <c r="F128" i="10"/>
  <c r="F129" i="10"/>
  <c r="F130" i="10"/>
  <c r="F132" i="10"/>
  <c r="F134" i="10"/>
  <c r="F125" i="10"/>
  <c r="F96" i="10"/>
  <c r="F57" i="10"/>
  <c r="F20" i="10"/>
  <c r="F145" i="10"/>
  <c r="F12" i="10"/>
  <c r="F14" i="10"/>
  <c r="F13" i="10"/>
  <c r="C116" i="8" l="1"/>
  <c r="C118" i="8" s="1"/>
  <c r="D116" i="8"/>
  <c r="D118" i="8" s="1"/>
  <c r="C112" i="8"/>
  <c r="D112" i="8"/>
  <c r="E112" i="8"/>
  <c r="C108" i="8"/>
  <c r="D108" i="8"/>
  <c r="D96" i="8"/>
  <c r="E96" i="8"/>
  <c r="C96" i="8"/>
  <c r="F75" i="8"/>
  <c r="F76" i="8"/>
  <c r="F8" i="8"/>
  <c r="E118" i="8" l="1"/>
  <c r="AK77" i="7" l="1"/>
  <c r="AK76" i="7"/>
  <c r="AK75" i="7"/>
  <c r="AK73" i="7"/>
  <c r="AK70" i="7"/>
  <c r="AK69" i="7"/>
  <c r="AK68" i="7"/>
  <c r="AK66" i="7"/>
  <c r="AK65" i="7"/>
  <c r="AK64" i="7"/>
  <c r="AK63" i="7"/>
  <c r="AK62" i="7"/>
  <c r="AK61" i="7"/>
  <c r="AK59" i="7"/>
  <c r="AK57" i="7"/>
  <c r="AK56" i="7"/>
  <c r="AK55" i="7"/>
  <c r="AK54" i="7"/>
  <c r="AK52" i="7"/>
  <c r="AK50" i="7"/>
  <c r="AK46" i="7"/>
  <c r="AK45" i="7"/>
  <c r="AK44" i="7"/>
  <c r="AK40" i="7"/>
  <c r="AK39" i="7"/>
  <c r="AK37" i="7"/>
  <c r="AK36" i="7"/>
  <c r="AK35" i="7"/>
  <c r="AK33" i="7"/>
  <c r="AK32" i="7"/>
  <c r="AK31" i="7"/>
  <c r="AK30" i="7"/>
  <c r="AK29" i="7"/>
  <c r="AK28" i="7"/>
  <c r="AK26" i="7"/>
  <c r="AK25" i="7"/>
  <c r="AK23" i="7"/>
  <c r="AK21" i="7"/>
  <c r="AK20" i="7"/>
  <c r="AK19" i="7"/>
  <c r="AK17" i="7"/>
  <c r="AK16" i="7"/>
  <c r="AK14" i="7"/>
  <c r="AK13" i="7"/>
  <c r="AK11" i="7"/>
  <c r="AK10" i="7"/>
  <c r="AK8" i="7"/>
  <c r="AJ8" i="7"/>
  <c r="Y76" i="7"/>
  <c r="U76" i="7"/>
  <c r="U77" i="7" s="1"/>
  <c r="V77" i="7" s="1"/>
  <c r="V52" i="7"/>
  <c r="U52" i="7"/>
  <c r="V13" i="7"/>
  <c r="AH57" i="7"/>
  <c r="AG52" i="7"/>
  <c r="AG77" i="7" s="1"/>
  <c r="AH77" i="7" s="1"/>
  <c r="AC77" i="7"/>
  <c r="AD77" i="7" s="1"/>
  <c r="Y77" i="7"/>
  <c r="Z77" i="7" s="1"/>
  <c r="AH76" i="7"/>
  <c r="AD76" i="7"/>
  <c r="AG76" i="7"/>
  <c r="AC76" i="7"/>
  <c r="AC52" i="7"/>
  <c r="AD52" i="7" s="1"/>
  <c r="AD66" i="7"/>
  <c r="AD65" i="7"/>
  <c r="AD64" i="7"/>
  <c r="AD63" i="7"/>
  <c r="Z52" i="7"/>
  <c r="AD59" i="7"/>
  <c r="AD57" i="7"/>
  <c r="AD46" i="7"/>
  <c r="AD16" i="7"/>
  <c r="AD10" i="7"/>
  <c r="Z14" i="7"/>
  <c r="Y52" i="7"/>
  <c r="C10" i="9" l="1"/>
  <c r="C17" i="9" s="1"/>
  <c r="F118" i="8"/>
  <c r="F112" i="8"/>
  <c r="F111" i="8"/>
  <c r="F108" i="8"/>
  <c r="F107" i="8"/>
  <c r="F105" i="8"/>
  <c r="F101" i="8"/>
  <c r="F96" i="8"/>
  <c r="F90" i="8"/>
  <c r="F89" i="8"/>
  <c r="F82" i="8"/>
  <c r="F81" i="8"/>
  <c r="F80" i="8"/>
  <c r="F78" i="8"/>
  <c r="F66" i="8"/>
  <c r="F59" i="8"/>
  <c r="F58" i="8"/>
  <c r="F56" i="8"/>
  <c r="F53" i="8"/>
  <c r="F52" i="8"/>
  <c r="F51" i="8"/>
  <c r="F49" i="8"/>
  <c r="F46" i="8"/>
  <c r="F45" i="8"/>
  <c r="F44" i="8"/>
  <c r="F43" i="8"/>
  <c r="F41" i="8"/>
  <c r="F36" i="8"/>
  <c r="F30" i="8"/>
  <c r="F29" i="8"/>
  <c r="F28" i="8"/>
  <c r="F26" i="8"/>
  <c r="F25" i="8"/>
  <c r="F24" i="8"/>
  <c r="F23" i="8"/>
  <c r="F22" i="8"/>
  <c r="F21" i="8"/>
  <c r="F20" i="8"/>
  <c r="F18" i="8"/>
  <c r="F17" i="8"/>
  <c r="F14" i="8"/>
  <c r="F9" i="8"/>
  <c r="AF76" i="7" l="1"/>
  <c r="AE76" i="7"/>
  <c r="AB76" i="7"/>
  <c r="AA76" i="7"/>
  <c r="X76" i="7"/>
  <c r="W76" i="7"/>
  <c r="T76" i="7"/>
  <c r="S76" i="7"/>
  <c r="P76" i="7"/>
  <c r="O76" i="7"/>
  <c r="L76" i="7"/>
  <c r="N76" i="7" s="1"/>
  <c r="K76" i="7"/>
  <c r="H76" i="7"/>
  <c r="D76" i="7"/>
  <c r="C76" i="7"/>
  <c r="AJ75" i="7"/>
  <c r="AI75" i="7"/>
  <c r="AJ74" i="7"/>
  <c r="AI74" i="7"/>
  <c r="AJ73" i="7"/>
  <c r="AI73" i="7"/>
  <c r="AJ72" i="7"/>
  <c r="AI72" i="7"/>
  <c r="AJ71" i="7"/>
  <c r="AI71" i="7"/>
  <c r="AJ70" i="7"/>
  <c r="AI70" i="7"/>
  <c r="AJ69" i="7"/>
  <c r="AJ68" i="7"/>
  <c r="G68" i="7"/>
  <c r="AI68" i="7" s="1"/>
  <c r="AJ67" i="7"/>
  <c r="AI67" i="7"/>
  <c r="AJ66" i="7"/>
  <c r="AI66" i="7"/>
  <c r="AJ65" i="7"/>
  <c r="AI65" i="7"/>
  <c r="AJ64" i="7"/>
  <c r="AI64" i="7"/>
  <c r="AJ63" i="7"/>
  <c r="K63" i="7"/>
  <c r="G63" i="7"/>
  <c r="G76" i="7" s="1"/>
  <c r="AJ62" i="7"/>
  <c r="AI62" i="7"/>
  <c r="AJ61" i="7"/>
  <c r="AI61" i="7"/>
  <c r="AJ60" i="7"/>
  <c r="AI60" i="7"/>
  <c r="AJ59" i="7"/>
  <c r="AI59" i="7"/>
  <c r="AJ58" i="7"/>
  <c r="AI58" i="7"/>
  <c r="AJ57" i="7"/>
  <c r="AI57" i="7"/>
  <c r="AJ56" i="7"/>
  <c r="AI56" i="7"/>
  <c r="AJ55" i="7"/>
  <c r="AI55" i="7"/>
  <c r="AJ54" i="7"/>
  <c r="AF52" i="7"/>
  <c r="AF77" i="7" s="1"/>
  <c r="AE52" i="7"/>
  <c r="AE77" i="7" s="1"/>
  <c r="AB52" i="7"/>
  <c r="AB77" i="7" s="1"/>
  <c r="AA52" i="7"/>
  <c r="AA77" i="7" s="1"/>
  <c r="X52" i="7"/>
  <c r="X77" i="7" s="1"/>
  <c r="T52" i="7"/>
  <c r="T77" i="7" s="1"/>
  <c r="S52" i="7"/>
  <c r="S77" i="7" s="1"/>
  <c r="P52" i="7"/>
  <c r="O52" i="7"/>
  <c r="O77" i="7" s="1"/>
  <c r="D52" i="7"/>
  <c r="D77" i="7" s="1"/>
  <c r="C52" i="7"/>
  <c r="C77" i="7" s="1"/>
  <c r="AJ51" i="7"/>
  <c r="AJ50" i="7"/>
  <c r="AI50" i="7"/>
  <c r="AJ49" i="7"/>
  <c r="AI49" i="7"/>
  <c r="AJ48" i="7"/>
  <c r="AI48" i="7"/>
  <c r="AJ47" i="7"/>
  <c r="AI47" i="7"/>
  <c r="AJ46" i="7"/>
  <c r="AI46" i="7"/>
  <c r="AJ45" i="7"/>
  <c r="AI45" i="7"/>
  <c r="AJ44" i="7"/>
  <c r="AI44" i="7"/>
  <c r="AJ43" i="7"/>
  <c r="AI43" i="7"/>
  <c r="AJ42" i="7"/>
  <c r="AJ41" i="7"/>
  <c r="AI41" i="7"/>
  <c r="AJ40" i="7"/>
  <c r="AI40" i="7"/>
  <c r="AJ39" i="7"/>
  <c r="G39" i="7"/>
  <c r="AI39" i="7" s="1"/>
  <c r="AJ38" i="7"/>
  <c r="AI38" i="7"/>
  <c r="AJ37" i="7"/>
  <c r="AI37" i="7"/>
  <c r="AJ36" i="7"/>
  <c r="AI36" i="7"/>
  <c r="AJ35" i="7"/>
  <c r="AI35" i="7"/>
  <c r="AJ34" i="7"/>
  <c r="AI34" i="7"/>
  <c r="AJ33" i="7"/>
  <c r="AI33" i="7"/>
  <c r="AJ32" i="7"/>
  <c r="AI32" i="7"/>
  <c r="AI31" i="7"/>
  <c r="AJ31" i="7"/>
  <c r="G31" i="7"/>
  <c r="AJ30" i="7"/>
  <c r="AI30" i="7"/>
  <c r="AJ29" i="7"/>
  <c r="AI29" i="7"/>
  <c r="AJ28" i="7"/>
  <c r="AI28" i="7"/>
  <c r="AJ27" i="7"/>
  <c r="K27" i="7"/>
  <c r="AI27" i="7" s="1"/>
  <c r="AJ26" i="7"/>
  <c r="AI26" i="7"/>
  <c r="AJ25" i="7"/>
  <c r="AI25" i="7"/>
  <c r="AJ24" i="7"/>
  <c r="AI24" i="7"/>
  <c r="AJ23" i="7"/>
  <c r="AI23" i="7"/>
  <c r="AJ22" i="7"/>
  <c r="AI22" i="7"/>
  <c r="AJ21" i="7"/>
  <c r="AI21" i="7"/>
  <c r="AJ20" i="7"/>
  <c r="K20" i="7"/>
  <c r="AI20" i="7" s="1"/>
  <c r="AJ19" i="7"/>
  <c r="AI19" i="7"/>
  <c r="AJ18" i="7"/>
  <c r="AI18" i="7"/>
  <c r="AJ17" i="7"/>
  <c r="AI17" i="7"/>
  <c r="AI16" i="7"/>
  <c r="H52" i="7"/>
  <c r="H77" i="7" s="1"/>
  <c r="AJ15" i="7"/>
  <c r="AI15" i="7"/>
  <c r="AJ14" i="7"/>
  <c r="AI14" i="7"/>
  <c r="W14" i="7"/>
  <c r="W52" i="7" s="1"/>
  <c r="W77" i="7" s="1"/>
  <c r="AJ13" i="7"/>
  <c r="AI13" i="7"/>
  <c r="AJ12" i="7"/>
  <c r="AI12" i="7"/>
  <c r="AJ11" i="7"/>
  <c r="G11" i="7"/>
  <c r="AI11" i="7" s="1"/>
  <c r="AJ10" i="7"/>
  <c r="AI10" i="7"/>
  <c r="AJ9" i="7"/>
  <c r="AI9" i="7"/>
  <c r="G8" i="7"/>
  <c r="G52" i="7" s="1"/>
  <c r="G77" i="7" s="1"/>
  <c r="P77" i="7" l="1"/>
  <c r="AJ76" i="7"/>
  <c r="K52" i="7"/>
  <c r="K77" i="7" s="1"/>
  <c r="AI77" i="7" s="1"/>
  <c r="AI8" i="7"/>
  <c r="AI52" i="7" s="1"/>
  <c r="AJ16" i="7"/>
  <c r="AJ52" i="7" s="1"/>
  <c r="L52" i="7"/>
  <c r="AI63" i="7"/>
  <c r="AI76" i="7" s="1"/>
  <c r="L77" i="7" l="1"/>
  <c r="N52" i="7"/>
  <c r="N77" i="7" l="1"/>
  <c r="AJ77" i="7"/>
</calcChain>
</file>

<file path=xl/sharedStrings.xml><?xml version="1.0" encoding="utf-8"?>
<sst xmlns="http://schemas.openxmlformats.org/spreadsheetml/2006/main" count="1318" uniqueCount="807">
  <si>
    <t>1.sz. melléklet</t>
  </si>
  <si>
    <t>(adatok forintban)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</si>
  <si>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</si>
  <si>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</si>
  <si>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</si>
  <si>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</si>
  <si>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</si>
  <si>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</si>
  <si>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Egyéb működési célú támogatások ÁH-n belülről</t>
  </si>
  <si>
    <t>Dologi kiadások</t>
  </si>
  <si>
    <t>Egyéb működési célú támogatás ÁH-n belülről - NEAK</t>
  </si>
  <si>
    <t>Ellátottak pénzbeli juttatásai</t>
  </si>
  <si>
    <t>Közhatalmi bevételek</t>
  </si>
  <si>
    <t>Egyéb elvonások és befizetések</t>
  </si>
  <si>
    <t>Működési bevételek</t>
  </si>
  <si>
    <t>Működési célú pénzeszközátadások, támogatások</t>
  </si>
  <si>
    <t>Egyéb működési célú átvett pénzeszközök</t>
  </si>
  <si>
    <t>Működési célú visszatérítendő támogatások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</si>
  <si>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</si>
  <si>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</si>
  <si>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</si>
  <si>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</si>
  <si>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</si>
  <si>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</si>
  <si>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</si>
  <si>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</si>
  <si>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</si>
  <si>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</si>
  <si>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</si>
  <si>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</si>
  <si>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</si>
  <si>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</si>
  <si>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</si>
  <si>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</si>
  <si>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</si>
  <si>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</si>
  <si>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</si>
  <si>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</si>
  <si>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</si>
  <si>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</si>
  <si>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</si>
  <si>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</si>
  <si>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</si>
  <si>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</si>
  <si>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</si>
  <si>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</si>
  <si>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</si>
  <si>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</si>
  <si>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</si>
  <si>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</si>
  <si>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</si>
  <si>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</si>
  <si>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</si>
  <si>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Dunakeszi Város Önkormányzata és az irányítása alá tartozó költségvetési szervek 2024. év I. félév költségvetési mérleg</t>
  </si>
  <si>
    <t>Eredeti előirányzat</t>
  </si>
  <si>
    <t>Módosított előirányzat</t>
  </si>
  <si>
    <t>Teljesítés</t>
  </si>
  <si>
    <t>%</t>
  </si>
  <si>
    <t>2.sz. melléklet</t>
  </si>
  <si>
    <t>Dunakeszi Város Önkormányzata és az irányításáa alá tartozó költségvetési szervek</t>
  </si>
  <si>
    <t>( adatok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</si>
  <si>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</si>
  <si>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</si>
  <si>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</si>
  <si>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</si>
  <si>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</si>
  <si>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</si>
  <si>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</si>
  <si>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>Felvezetés időpontja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</si>
  <si>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</si>
  <si>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</si>
  <si>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</si>
  <si>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</si>
  <si>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</si>
  <si>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</si>
  <si>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</si>
  <si>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</si>
  <si>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</si>
  <si>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</si>
  <si>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</si>
  <si>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</si>
  <si>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</si>
  <si>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</si>
  <si>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</si>
  <si>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</si>
  <si>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</si>
  <si>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</si>
  <si>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</si>
  <si>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</si>
  <si>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</si>
  <si>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</si>
  <si>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</si>
  <si>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</si>
  <si>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</si>
  <si>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</si>
  <si>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</si>
  <si>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</si>
  <si>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</si>
  <si>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</si>
  <si>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</si>
  <si>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</si>
  <si>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</si>
  <si>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</si>
  <si>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</si>
  <si>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</si>
  <si>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</si>
  <si>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</si>
  <si>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</si>
  <si>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</si>
  <si>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</si>
  <si>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</si>
  <si>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</si>
  <si>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</si>
  <si>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</si>
  <si>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</si>
  <si>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</si>
  <si>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</si>
  <si>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</si>
  <si>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</si>
  <si>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</si>
  <si>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</si>
  <si>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</si>
  <si>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</si>
  <si>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</si>
  <si>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</si>
  <si>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</si>
  <si>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</si>
  <si>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</si>
  <si>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</si>
  <si>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</si>
  <si>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</si>
  <si>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</si>
  <si>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</si>
  <si>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</si>
  <si>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 xml:space="preserve">2024. év I. félévi bevételeinek teljesítése  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</si>
  <si>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</si>
  <si>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</si>
  <si>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</si>
  <si>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</si>
  <si>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</si>
  <si>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</si>
  <si>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</si>
  <si>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</si>
  <si>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</si>
  <si>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</si>
  <si>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</si>
  <si>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</si>
  <si>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</si>
  <si>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</si>
  <si>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</si>
  <si>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</si>
  <si>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</si>
  <si>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</si>
  <si>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</si>
  <si>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</si>
  <si>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</si>
  <si>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</si>
  <si>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</si>
  <si>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</si>
  <si>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</si>
  <si>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</si>
  <si>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</si>
  <si>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</si>
  <si>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</si>
  <si>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</si>
  <si>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</si>
  <si>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</si>
  <si>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</si>
  <si>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</si>
  <si>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</si>
  <si>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</si>
  <si>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</si>
  <si>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</si>
  <si>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</si>
  <si>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</si>
  <si>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</si>
  <si>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</si>
  <si>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</si>
  <si>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</si>
  <si>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</si>
  <si>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</si>
  <si>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</si>
  <si>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</si>
  <si>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</si>
  <si>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</si>
  <si>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</si>
  <si>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</si>
  <si>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</si>
  <si>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</si>
  <si>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</si>
  <si>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</si>
  <si>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</si>
  <si>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</si>
  <si>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</si>
  <si>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</si>
  <si>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</si>
  <si>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</si>
  <si>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</si>
  <si>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</si>
  <si>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</si>
  <si>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</si>
  <si>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</si>
  <si>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</si>
  <si>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</si>
  <si>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</si>
  <si>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2023. évi beszámoló alapján pótlólagos támogatás</t>
  </si>
  <si>
    <t>2.2.2</t>
  </si>
  <si>
    <t>Szociális ágazati összevont pótlék</t>
  </si>
  <si>
    <t xml:space="preserve"> 2.3.3</t>
  </si>
  <si>
    <t>Települési önkormányzatok kulturális feladatainak bérjellegű támogatása</t>
  </si>
  <si>
    <t>3.sz. melléklet összesen</t>
  </si>
  <si>
    <t>KÖZPONTI KÖLTSÉGVETÉSBŐL SZÁRMAZÓ TÁMOGATÁSOK ÖSSZESEN</t>
  </si>
  <si>
    <t>Az Önkormányzat  és az irányítása alá tartozó költségvetési szervek 2024. év I. félévi bevételeinek teljesíítése gazdálkodónként</t>
  </si>
  <si>
    <t>Magyarország 2024.évi központi költségvetéséről szóló 2023.évi LV. törvény 2. számú melléklete alapján a helyi önkormányzatok általános működésének és ágazati feladatainak támogatása 2024. év I. félév</t>
  </si>
  <si>
    <t>Magyarország 2024.évi központi költségvetéséről szóló 2023.évi LV. törvény 3. számú melléklete alapján nyújtott kiegészítő támogatások teljesítése 2024. I. félév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</si>
  <si>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</si>
  <si>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</si>
  <si>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</si>
  <si>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</si>
  <si>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</si>
  <si>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</si>
  <si>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</si>
  <si>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</si>
  <si>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</si>
  <si>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</si>
  <si>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</si>
  <si>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</si>
  <si>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</si>
  <si>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</si>
  <si>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</si>
  <si>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</si>
  <si>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</si>
  <si>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</si>
  <si>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</si>
  <si>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</si>
  <si>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</si>
  <si>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</si>
  <si>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</si>
  <si>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</si>
  <si>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</si>
  <si>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</si>
  <si>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</si>
  <si>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</si>
  <si>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</si>
  <si>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</si>
  <si>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</si>
  <si>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 xml:space="preserve">2024. év I. félévi kiadásainak teljesítése </t>
  </si>
  <si>
    <t>6.sz. melléklet</t>
  </si>
  <si>
    <t>(Adatok: forintban)</t>
  </si>
  <si>
    <t>Cím-
rend</t>
  </si>
  <si>
    <t>Költségvetési szerv megnevezése</t>
  </si>
  <si>
    <t>Munkaadókat terhelő járulékok és szociális hozzájárulási adó</t>
  </si>
  <si>
    <t>Elvonások és befizetések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</si>
  <si>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</si>
  <si>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</si>
  <si>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</si>
  <si>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</si>
  <si>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</si>
  <si>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</si>
  <si>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</si>
  <si>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</si>
  <si>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</si>
  <si>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</si>
  <si>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</si>
  <si>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</si>
  <si>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</si>
  <si>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</si>
  <si>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</si>
  <si>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</si>
  <si>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</si>
  <si>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</si>
  <si>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</si>
  <si>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</si>
  <si>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</si>
  <si>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</si>
  <si>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</si>
  <si>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</si>
  <si>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</si>
  <si>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</si>
  <si>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</si>
  <si>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</si>
  <si>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</si>
  <si>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</si>
  <si>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</si>
  <si>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</si>
  <si>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</si>
  <si>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</si>
  <si>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</si>
  <si>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</si>
  <si>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</si>
  <si>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Az önkormányzat és az irányítása alá tartozó költségvetési szervek 2024. év I. félévi kiadásainak teljesítése</t>
  </si>
  <si>
    <t>7.sz.melléklet</t>
  </si>
  <si>
    <t xml:space="preserve">  (adatok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</si>
  <si>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</si>
  <si>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</si>
  <si>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</si>
  <si>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</si>
  <si>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</si>
  <si>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</si>
  <si>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</si>
  <si>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</si>
  <si>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</si>
  <si>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</si>
  <si>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</si>
  <si>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</si>
  <si>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</si>
  <si>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</si>
  <si>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</si>
  <si>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</si>
  <si>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</si>
  <si>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</si>
  <si>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</si>
  <si>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</si>
  <si>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</si>
  <si>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</si>
  <si>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</si>
  <si>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</si>
  <si>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</si>
  <si>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</si>
  <si>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</si>
  <si>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</si>
  <si>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</si>
  <si>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</si>
  <si>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</si>
  <si>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</si>
  <si>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</si>
  <si>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</si>
  <si>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</si>
  <si>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</si>
  <si>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</si>
  <si>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</si>
  <si>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</si>
  <si>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</si>
  <si>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</si>
  <si>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047120</t>
  </si>
  <si>
    <t>Piac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</si>
  <si>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</si>
  <si>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</si>
  <si>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</si>
  <si>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</si>
  <si>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</si>
  <si>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</si>
  <si>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</si>
  <si>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</si>
  <si>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</si>
  <si>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</si>
  <si>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</si>
  <si>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</si>
  <si>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</si>
  <si>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</si>
  <si>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</si>
  <si>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</si>
  <si>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</si>
  <si>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</si>
  <si>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</si>
  <si>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</si>
  <si>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</si>
  <si>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</si>
  <si>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</si>
  <si>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</si>
  <si>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</si>
  <si>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</si>
  <si>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</si>
  <si>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</si>
  <si>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</si>
  <si>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</si>
  <si>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</si>
  <si>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</si>
  <si>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</si>
  <si>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</si>
  <si>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</si>
  <si>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</si>
  <si>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</si>
  <si>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</si>
  <si>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</si>
  <si>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</si>
  <si>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</si>
  <si>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</si>
  <si>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</si>
  <si>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</si>
  <si>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</si>
  <si>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</si>
  <si>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</si>
  <si>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</si>
  <si>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</si>
  <si>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900020</t>
  </si>
  <si>
    <t>Önkormányzatok funkcióra nem sorolható bevételei ÁH kívülről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</si>
  <si>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</si>
  <si>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</si>
  <si>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</si>
  <si>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</si>
  <si>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</si>
  <si>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</si>
  <si>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</si>
  <si>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</si>
  <si>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</si>
  <si>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</si>
  <si>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</si>
  <si>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</si>
  <si>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</si>
  <si>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</si>
  <si>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</si>
  <si>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</si>
  <si>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</si>
  <si>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</si>
  <si>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</si>
  <si>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</si>
  <si>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</si>
  <si>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</si>
  <si>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</si>
  <si>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</si>
  <si>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</si>
  <si>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</si>
  <si>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</si>
  <si>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</si>
  <si>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</si>
  <si>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</si>
  <si>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</si>
  <si>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</si>
  <si>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</si>
  <si>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</si>
  <si>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</si>
  <si>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</si>
  <si>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</si>
  <si>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</si>
  <si>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</si>
  <si>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</si>
  <si>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Önként vállalt feladatok összesen:</t>
  </si>
  <si>
    <t xml:space="preserve"> Önkormányzat működési kiadásai összesen:</t>
  </si>
  <si>
    <t>2024. év I. félévi működési kiadásainak teljesítése feladatonként</t>
  </si>
  <si>
    <t>8.sz. melléklet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</si>
  <si>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</si>
  <si>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</si>
  <si>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</si>
  <si>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</si>
  <si>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</si>
  <si>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</si>
  <si>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</si>
  <si>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</si>
  <si>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</si>
  <si>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</si>
  <si>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</si>
  <si>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</si>
  <si>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</si>
  <si>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</si>
  <si>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</si>
  <si>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</si>
  <si>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</si>
  <si>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</si>
  <si>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</si>
  <si>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</si>
  <si>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Radnóti Gimnázium Diákjaiért Alapítvány - 4 for Europe tanulmányi út</t>
  </si>
  <si>
    <t>Dunakeszi IV. Béla Király Gimnázium Diákjaiért Alapítvány</t>
  </si>
  <si>
    <t>VSZC Lányi Ferenc Technikum és Szakképző Iskola Alapítványa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</si>
  <si>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</si>
  <si>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</si>
  <si>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</si>
  <si>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</si>
  <si>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</si>
  <si>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</si>
  <si>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</si>
  <si>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</si>
  <si>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</si>
  <si>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</si>
  <si>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ÉKKŐ Egyesület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</si>
  <si>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</si>
  <si>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</si>
  <si>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</si>
  <si>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</si>
  <si>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</si>
  <si>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</si>
  <si>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</si>
  <si>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</si>
  <si>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DunArt Galéria - Körforgalmi koncert</t>
  </si>
  <si>
    <t>Dunakeszi Alsó Fejlődéséért Kulturális Egyesület</t>
  </si>
  <si>
    <t>Természetesen Dunakesziért Egyesület</t>
  </si>
  <si>
    <t>Radnóti Gimnázium Diákjaiért Alapítvány - részvétel Strasbourgban az Euroscolán</t>
  </si>
  <si>
    <t>Dunakeszi Alsó Fejlődéséért Kulturális Egyesület, Muskátli utcai Kultúrház festése</t>
  </si>
  <si>
    <t>Természetesen Dunakesziért Egyesület - Körforgalmi koncert</t>
  </si>
  <si>
    <t>Magyar Rákellenes Liga - Szívpárna program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</si>
  <si>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</si>
  <si>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</si>
  <si>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</si>
  <si>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</si>
  <si>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</si>
  <si>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</si>
  <si>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</si>
  <si>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</si>
  <si>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</si>
  <si>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</si>
  <si>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</si>
  <si>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</si>
  <si>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</si>
  <si>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Horgász Egyesület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</si>
  <si>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</si>
  <si>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</si>
  <si>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</si>
  <si>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</si>
  <si>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</si>
  <si>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</si>
  <si>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</si>
  <si>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Dunakeszi SZTK Egészségügyi és Szociális Közhasznú Nonprofit Kft. Szociális feladatok ellátásnak támogatása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</si>
  <si>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</si>
  <si>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</si>
  <si>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</si>
  <si>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</si>
  <si>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</si>
  <si>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</si>
  <si>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Magyarországi Evangélikus Egyház, Sztehlo Gábor Evangélikus Szeretetszolgálat - fogyatékosok nappali ellátása (1fő)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</si>
  <si>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</si>
  <si>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</si>
  <si>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</si>
  <si>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</si>
  <si>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</si>
  <si>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</si>
  <si>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</si>
  <si>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</si>
  <si>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</si>
  <si>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</si>
  <si>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célú támogatások</t>
  </si>
  <si>
    <t>Otthon Melege Program</t>
  </si>
  <si>
    <t>Városi Sportegyesület Dunakeszi - Dunakeszi Sportmodell</t>
  </si>
  <si>
    <t>Fővárosi Katasztrófavédemi Igazgatóság</t>
  </si>
  <si>
    <t>FELHALMOZÁSI TÁMOGATÁSOK ÖSSZESEN</t>
  </si>
  <si>
    <t>Városi Sportegyesület Dunakeszi</t>
  </si>
  <si>
    <t>MŰKÖDÉSI CÉLÚ VISSZATÉRÍTENDŐ TÁMOGATÁSOK ÖSSZESEN</t>
  </si>
  <si>
    <t>Városi Sportegyesület Dunakeszi - egységes arculatú sportruházat</t>
  </si>
  <si>
    <t>FELHALMOZÁSI CÉLÚ VISSZATÉRÍTENDŐ TÁMOGATÁSOK ÖSSZESEN</t>
  </si>
  <si>
    <t>PÉNZESZKÖZÁTADÁSOK, TÁMOGATÁSOK MINDÖSSZESEN</t>
  </si>
  <si>
    <t>Feladat jellege Kötelező (K) Önként vállalt (Ö)</t>
  </si>
  <si>
    <t>Pénzeszközátadások, támogatások az Önkormányzat  költségvetésében 2024. év I. félév</t>
  </si>
  <si>
    <t>9.sz. melléklet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</si>
  <si>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</si>
  <si>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</si>
  <si>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</si>
  <si>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</si>
  <si>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</si>
  <si>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</si>
  <si>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Lakásszámla tartaléka</t>
  </si>
  <si>
    <t>CÉLTARTALÉKOK ÖSSZESEN</t>
  </si>
  <si>
    <t>Általános tartalék 2024.év</t>
  </si>
  <si>
    <t>Céltartalékok állománya 2024.év I. félév</t>
  </si>
  <si>
    <t>Tartalékok állománya 
2024. I. félév</t>
  </si>
  <si>
    <t>10.sz. melléklet</t>
  </si>
  <si>
    <t>( adatok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</si>
  <si>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</si>
  <si>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</si>
  <si>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</si>
  <si>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</si>
  <si>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</si>
  <si>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Működéshez szükséges tárgyi eszközök beszerzése</t>
  </si>
  <si>
    <t>Informatikai eszközök beszerzése</t>
  </si>
  <si>
    <t>2.</t>
  </si>
  <si>
    <t>Helyi közutak, közterek, parkok</t>
  </si>
  <si>
    <t>Úthálózatok fejlesztése, vízelvezetés</t>
  </si>
  <si>
    <t>067. hrsz. elkerülő út kábelkiváltás</t>
  </si>
  <si>
    <t>056/34 hrsz, 056/38 hrsz. úthosszabbítás tervdokumentáció (Alagliget)</t>
  </si>
  <si>
    <t>Fillér köz útépítés</t>
  </si>
  <si>
    <t>Helyi közutakon szegélyek, surrantók, szikkasztók, víznyelők kialakítása</t>
  </si>
  <si>
    <t>Hunyadi út meghosszabbításának kiviteli terve</t>
  </si>
  <si>
    <t>Helyi közutak vízelvezetése</t>
  </si>
  <si>
    <t>Vis maior helyreállítás -  Rákóczi utca</t>
  </si>
  <si>
    <t>Vis maior helyreállítás  - Bem utca</t>
  </si>
  <si>
    <t>Esővízgyűjtő tartályok beszerzése</t>
  </si>
  <si>
    <t>Rákóczi út felújítása, szegély építés, szikkasztó kialakítása</t>
  </si>
  <si>
    <t>Duna sor, szilárd burkolatú út szélesítése</t>
  </si>
  <si>
    <t>Kiserdő utcába csatlakozó társasházi utak szilárd burkolat, vízelvezetés</t>
  </si>
  <si>
    <t>Csomópontok kialakítása</t>
  </si>
  <si>
    <t>SZTK csomópont tervezés, kivitelezés</t>
  </si>
  <si>
    <t>Gyalogos átkelőhelyek kialakítása</t>
  </si>
  <si>
    <t>Táncsics Mihály u. - Budai Nagy Antal u.  Gyalogos átkelőhely terv és kiépítés</t>
  </si>
  <si>
    <t>Barátság úti gyalogos átkelőhely kivitelezése</t>
  </si>
  <si>
    <t>Rákóczi út és Báthory István utca csomópontjában kijelölt gyalogátkelőhely tervezése</t>
  </si>
  <si>
    <t xml:space="preserve">Barátság út - Fő út csomópontjában akadálymentes gyalogátkelőhely kialakításának tervezése </t>
  </si>
  <si>
    <t>Sólyom u, Fő út, Fő út - Rév út gyalogátkelőhely tervdokumentáció</t>
  </si>
  <si>
    <t>Járdaépítések</t>
  </si>
  <si>
    <t>Szent István park járda építés</t>
  </si>
  <si>
    <t>Járdaépítés - Vasút u. 7/a. előtti és Bajcsy-Zs.u.15-Martinovics utca közötti szakasz</t>
  </si>
  <si>
    <t>2.sz. főút tervdokumentáció Fõ út mentén járda, Toldi u. gyalogosátkelőhely</t>
  </si>
  <si>
    <t>Rákóczi és Báthory csomópont hiányzó járdakapcsolati elemek megépítése</t>
  </si>
  <si>
    <t>Járdaépítés - Zápolya utca, Mányoki Á. tér - Hunyadi u. közötti szakasz</t>
  </si>
  <si>
    <t>Járdaépítés lakossági hozzájárulással</t>
  </si>
  <si>
    <t>Korlát kihelyezés - Kiserdő utca 13/A társasház előtti járda</t>
  </si>
  <si>
    <t>Vajda János utca páratlan oldalán térkő burkolatú járda kiépítése</t>
  </si>
  <si>
    <t>Járdaépítés, tereprendezés - Kőrösi Ált.Isk., Csillagszem Bölcsőde, Gyöngyharmat Óvoda</t>
  </si>
  <si>
    <t>Szép Ernő utca járdaépítés</t>
  </si>
  <si>
    <t>Parkolóépítések</t>
  </si>
  <si>
    <t>Kiscsurgó u. 6332.hrsz. Parkolóépítés - terv és kivitelezés</t>
  </si>
  <si>
    <t>Katondadomb parkoló építés csapadékvíz kezelés tervdokumentáció</t>
  </si>
  <si>
    <t>Kőrösi Csoma Sándor Általános Iskola környezetrendezés, parkolóépítés</t>
  </si>
  <si>
    <t>Bárdos Lajos Általános Iskola melletti parkoló kiépítése</t>
  </si>
  <si>
    <t>Dessewffy – Pöltenberg utcák sarkán lévő területen 7 db szabványos méretű parkoló építés</t>
  </si>
  <si>
    <t>Aranyalma tagóvoda parkoló kialakítás</t>
  </si>
  <si>
    <t>Tallér köz parkolók kivitelezése</t>
  </si>
  <si>
    <t>Kandó sétány orvosi rendelő előtt parkoló kialakítása, vízelvezetéssel</t>
  </si>
  <si>
    <t>Katonadomb parkoló kiépítése</t>
  </si>
  <si>
    <t>Kerékpárút fejlesztések</t>
  </si>
  <si>
    <t>Repülőtéri utat a Pálya utcával összekötõ kerékpárút tervek</t>
  </si>
  <si>
    <t>Klapka utca kerékpárút fejlesztések engedélyezési és kiviteli tervdokumentáció</t>
  </si>
  <si>
    <t>TOP PLUSZ 1.2.1-21PT2022-00030 Kerékpáros fejlesztés Dunakeszin</t>
  </si>
  <si>
    <t>HÍD ABC- Béke utca kerékpárút  kiviteli terv</t>
  </si>
  <si>
    <t>Zöldfelületek, játszóterek fejlesztése</t>
  </si>
  <si>
    <t>Játszóvár - Szent István park</t>
  </si>
  <si>
    <t>Játszótéri eszközök - Ordass Lajos park</t>
  </si>
  <si>
    <t>Játszótéri eszközök - Kazinczy játszótér</t>
  </si>
  <si>
    <t>2 db napvitorla - Tóvárosi játszótér</t>
  </si>
  <si>
    <t>Törpekert, törpevár</t>
  </si>
  <si>
    <t>Utcabútorok, KRESZ táblák telepítése, karbantartása</t>
  </si>
  <si>
    <t>Öntözőhálózatok fejlesztése, fúrt kutak kialakítása</t>
  </si>
  <si>
    <t>SZTK környezetrendezés</t>
  </si>
  <si>
    <t>Ordass Lajos park fejlesztés</t>
  </si>
  <si>
    <t>Ordass Lajos park fejlesztés futótükör</t>
  </si>
  <si>
    <t>Szent István park fejlesztés</t>
  </si>
  <si>
    <t>Madártani kilátó, hinta</t>
  </si>
  <si>
    <t>Szent Mihály tér  környezetrendezés</t>
  </si>
  <si>
    <t>Barátság út 35-45. közpark</t>
  </si>
  <si>
    <t>Wass Albert park</t>
  </si>
  <si>
    <t xml:space="preserve">Kazinczy u.-i játszótér </t>
  </si>
  <si>
    <t>Szabadság tér játszóeszközök</t>
  </si>
  <si>
    <t>Játszótér kialakítása - Vasvári Pál utca 2.</t>
  </si>
  <si>
    <t>Alagliget közpark</t>
  </si>
  <si>
    <t>Malomárok sétány</t>
  </si>
  <si>
    <t>Fő út járda  melletti terület gyepesítés, faültetés</t>
  </si>
  <si>
    <t>Kegyeleti park</t>
  </si>
  <si>
    <t>1000 fa telepítése</t>
  </si>
  <si>
    <t>SZTK körforgalom környezetrendezése</t>
  </si>
  <si>
    <t>Béke út játszótér fejlesztése</t>
  </si>
  <si>
    <t>Szent István park piac melletti terület rendezése</t>
  </si>
  <si>
    <t>Toldi u.-i játszótér öntözőhálózat</t>
  </si>
  <si>
    <t>Barátság u. 35. vizes játszótér kerítés</t>
  </si>
  <si>
    <t>Játszóterek világításfejlesztése</t>
  </si>
  <si>
    <t>Lányi Ferenc park burkolat</t>
  </si>
  <si>
    <t>Lányi Ferenc park Körönd</t>
  </si>
  <si>
    <t>Játszótéri eszközök, park berendezési tárgyak fejlesztése</t>
  </si>
  <si>
    <t>TOP_PLUSZ-1.2.1-21-PT1-2022-00030 Kerékpáros fejlesztés Dunakeszin  - növények</t>
  </si>
  <si>
    <t>IV. Béla király tér fejlesztés</t>
  </si>
  <si>
    <t>Casalgrande tér  fejlesztések</t>
  </si>
  <si>
    <t xml:space="preserve">3. </t>
  </si>
  <si>
    <t>Településrendezés, településfejlesztés</t>
  </si>
  <si>
    <t>Közvilágítás fejlesztések</t>
  </si>
  <si>
    <t>Barátság u. - Föveny u.  gyalogátkelőhely  közvilágítás fejlesztés tervezése</t>
  </si>
  <si>
    <t>Tervdokumentáció - közvilágítási hálózat földkábelezés</t>
  </si>
  <si>
    <t>Uszály köz  közvilágítás kiépítése</t>
  </si>
  <si>
    <t>Csiga köz  közvilágítás kiépítése</t>
  </si>
  <si>
    <t>Barackos u. közvilágítás kiépítése</t>
  </si>
  <si>
    <t>Garas u-i játszótér közvilágítás kiépítése</t>
  </si>
  <si>
    <t>Kazinczy u.-i játszótér közvilágítás kiépítése</t>
  </si>
  <si>
    <t>Toldi u.-i játszótér közvilágítás kiépítése</t>
  </si>
  <si>
    <t>Tábor u. és  Bajtárs  u. gyalogátkelőhely közvilágítás kiépítése</t>
  </si>
  <si>
    <t>SZTK közvilágítás kiépítése</t>
  </si>
  <si>
    <t>Közvilágítás fejlesztése</t>
  </si>
  <si>
    <t>4.</t>
  </si>
  <si>
    <t>Önkormányzati egyéb vagyonnal való gazdálkodás</t>
  </si>
  <si>
    <t>TOP PLUSZ 3.3.1-21-PT1-2022-00018 Aranyalma Óvoda bővítése</t>
  </si>
  <si>
    <t>LAKÁSSZÁMLA - Vasvári Pál utca 2. sz.  lakás korszerűsítése</t>
  </si>
  <si>
    <t>Kukatároló építmények kialakítása</t>
  </si>
  <si>
    <t>Közterületi tárgyi eszközök beszerzése (pollerek, kresz táblák, szemetesek stb.)</t>
  </si>
  <si>
    <t>Visszapótlási kötelezettség ÁFA</t>
  </si>
  <si>
    <t>Telekalakításhoz kapcsolódó ingatlanvásárlások</t>
  </si>
  <si>
    <t>Ingatlan vásárlások</t>
  </si>
  <si>
    <t>Szent Mihály tér 52. sz.  lakás kialakítása (volt posta épülete)</t>
  </si>
  <si>
    <t>Házasságkötő terem kialakítása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</si>
  <si>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</si>
  <si>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</si>
  <si>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</si>
  <si>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</si>
  <si>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</si>
  <si>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</si>
  <si>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>Dunakeszi Oktatási és Sportközpont lego makett</t>
  </si>
  <si>
    <t>Fazekas Mihály Német Nyelvoktató Nemzetiségi Általános Iskola kerékpártároló kialakítása</t>
  </si>
  <si>
    <t>Egyéb tárgyi eszközök beszerzése</t>
  </si>
  <si>
    <t xml:space="preserve">Fejlesztési  előirányzatok összesen </t>
  </si>
  <si>
    <t>Önkormányzati felújítási feladatok</t>
  </si>
  <si>
    <t>Helyi közutak, közterek és parkok</t>
  </si>
  <si>
    <t>Hunyadi János utca járdafelújítás</t>
  </si>
  <si>
    <t>Rákóczi úti járdafelújítás</t>
  </si>
  <si>
    <t>Kiscsurgó helyreállítása</t>
  </si>
  <si>
    <t>Parkok, játszóterek felújítása</t>
  </si>
  <si>
    <t>Fóti út felújításához szükséges tervek elkészítése</t>
  </si>
  <si>
    <t>Karinthy Frigyes utca felújítása</t>
  </si>
  <si>
    <t>Vasút utca felújítása</t>
  </si>
  <si>
    <t>Kossuth Lajos utca felújítása</t>
  </si>
  <si>
    <t>Rákóczi út felújítása</t>
  </si>
  <si>
    <t>Tábor utca - Mátyás Király utca (Szép E.u. Tisza u.) felújítása 1. szakasz</t>
  </si>
  <si>
    <t>Nap utca felújítása</t>
  </si>
  <si>
    <t>Útfelújítás, Barátság útja 35-45. lakótömbök körül</t>
  </si>
  <si>
    <t>Vajda János utca páratlan oldali járdaszakasz felújítása</t>
  </si>
  <si>
    <t>Kossuth Lajos utca intelligens zebra újratelepítés</t>
  </si>
  <si>
    <t>Garas utcai bekötőút, útpálya felújítás</t>
  </si>
  <si>
    <t>Kiserdő utca felújítása - kivitelezés</t>
  </si>
  <si>
    <t xml:space="preserve">Tőzegtavi út burkolatfelújítás </t>
  </si>
  <si>
    <t>Visszapótlási kötelezettség, ÁFA</t>
  </si>
  <si>
    <t xml:space="preserve">Önk-i vagyonnal való gazdálkodás </t>
  </si>
  <si>
    <t>Intézmény felújítások</t>
  </si>
  <si>
    <t xml:space="preserve">Szent István út 19. riasztórendszer felújítása </t>
  </si>
  <si>
    <t>Önként vállalt feladat</t>
  </si>
  <si>
    <t>Városi Betlehem felújítása</t>
  </si>
  <si>
    <t>Felújítási előirányzatok összesen</t>
  </si>
  <si>
    <t xml:space="preserve"> 2024. évi fejlesztések, felújítások teljesítése 2024. I. félév</t>
  </si>
  <si>
    <t>11. melléklet</t>
  </si>
  <si>
    <t>Költségvetési intézmény megnevezése</t>
  </si>
  <si>
    <t>Teljes munkaidős</t>
  </si>
  <si>
    <t>Rész munkaidős</t>
  </si>
  <si>
    <t>Összes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</si>
  <si>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</si>
  <si>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</si>
  <si>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</si>
  <si>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</si>
  <si>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</si>
  <si>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</si>
  <si>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mezőőr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</si>
  <si>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</si>
  <si>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</si>
  <si>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</si>
  <si>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</si>
  <si>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</si>
  <si>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</si>
  <si>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</si>
  <si>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KÖLTSÉGVETÉSI SZERVEK</t>
  </si>
  <si>
    <t>DÓHSZK Igazgatás</t>
  </si>
  <si>
    <t>Gazdasági osztály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</si>
  <si>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</si>
  <si>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</si>
  <si>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</si>
  <si>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</si>
  <si>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</si>
  <si>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</si>
  <si>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</si>
  <si>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</si>
  <si>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</si>
  <si>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</si>
  <si>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</si>
  <si>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</si>
  <si>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</si>
  <si>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</si>
  <si>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</si>
  <si>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</si>
  <si>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</si>
  <si>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Helytörténeti Gyűjtemény 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</si>
  <si>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</si>
  <si>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</si>
  <si>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</si>
  <si>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</si>
  <si>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</si>
  <si>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Létszámelőirányzatok 2024. év I. félév</t>
  </si>
  <si>
    <t xml:space="preserve">Engedélyezett álláshelyek száma                                                          2024. január 1-én </t>
  </si>
  <si>
    <t>12. sz. melléklet</t>
  </si>
  <si>
    <t xml:space="preserve"> 2024. évi előirányzat - felhasználási ütemterv 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</si>
  <si>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</si>
  <si>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</si>
  <si>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</si>
  <si>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</si>
  <si>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</si>
  <si>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</si>
  <si>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</si>
  <si>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Eredeti terv</t>
  </si>
  <si>
    <t>Bevételek</t>
  </si>
  <si>
    <t>Központi költségvetésből nyújtott támogatás</t>
  </si>
  <si>
    <t>Működési támogatások, átvett pénzeszközök</t>
  </si>
  <si>
    <t>Működési célú támogatások - NEAK</t>
  </si>
  <si>
    <t xml:space="preserve">Maradvány </t>
  </si>
  <si>
    <t>Állampapír beváltása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</si>
  <si>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</si>
  <si>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</si>
  <si>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</si>
  <si>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</si>
  <si>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</si>
  <si>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</si>
  <si>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</si>
  <si>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</si>
  <si>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</si>
  <si>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Módosított terv</t>
  </si>
  <si>
    <t>Hematológiai  készülékek, egyéb orvosi eszközök, készülékek beszerzése</t>
  </si>
  <si>
    <t>"Tisztítsuk meg az Országot II." projekt</t>
  </si>
  <si>
    <t>Dunakeszi Közüzemi Nonprofit Kft. jegyzett tőke és tőketartalék emelése</t>
  </si>
  <si>
    <t>Garas utcai bekötőút felújításához kapcsolódó tárgyi eszköz beszerzés (Krajcár - Garas között, Tallér köz)</t>
  </si>
  <si>
    <t xml:space="preserve"> - Talajterhelési díj</t>
  </si>
  <si>
    <t>B355</t>
  </si>
  <si>
    <t>Egyéb áruhasználati és szolgáltatási adók</t>
  </si>
  <si>
    <t xml:space="preserve"> - Idegenforgalmi adó</t>
  </si>
  <si>
    <t>B25</t>
  </si>
  <si>
    <t xml:space="preserve"> - Egyéb bevétel</t>
  </si>
  <si>
    <t xml:space="preserve">Engedélyezett álláshely  </t>
  </si>
  <si>
    <t xml:space="preserve">Közfoglalkoztatottak álláshely </t>
  </si>
  <si>
    <t>(Az Önkormányzat és az irányítása alá tartozó költségvetési szervek együttesen)</t>
  </si>
  <si>
    <t>Összeg (forintban)</t>
  </si>
  <si>
    <t>Pénztár nyitó pénzkészlet</t>
  </si>
  <si>
    <t>Pénzforgalmi számlák nyitó pénzkészlete</t>
  </si>
  <si>
    <t>Nyitó pénzkészlet</t>
  </si>
  <si>
    <t>Előző év költségvetési maradványának igénybevétele teljesítése  (pénzforgalom nélküli bevétel)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</si>
  <si>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</si>
  <si>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</si>
  <si>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Letétre, megőrzésre, fedezetkezelésre átadott pénzeszközök, biztosítékok tárgyidőszaki forgalma</t>
  </si>
  <si>
    <t>Kapott előlegek tárgyidőszaki forgalma</t>
  </si>
  <si>
    <t>Továbbadási célból folyósított támogatások , ellátások számla tárgyidőszaki forgalma</t>
  </si>
  <si>
    <t xml:space="preserve">Más szervezetet megillető bevételek elszámolása számla tárgyidőszaki forgalma </t>
  </si>
  <si>
    <t>Letétre, megőrzésre, fedezetkezelésre átvett pénzeszközök, biztosítékok tárgyidőszaki forgalma</t>
  </si>
  <si>
    <t>ZÁRÓ PÉNZKÉSZLET</t>
  </si>
  <si>
    <t>PÉNZESZKÖZÖK VÁLTOZÁSÁNAK BEMUTATÁSA 2024. év  I.félév</t>
  </si>
  <si>
    <t>Utalványok, bérletek és más hasonló, készpénz-helyettesítő fizetési eszköznek nem minősülő eszközök elszámolásai tárgyidőszaki forgalma</t>
  </si>
  <si>
    <t>Azonosítás alatt álló tételek forgalma</t>
  </si>
  <si>
    <t>Pénzeszközök átvezetési számla forgalma</t>
  </si>
  <si>
    <t>Felhalmozási célú támogatások, átvett pénzezeszközök</t>
  </si>
  <si>
    <t>Kossuth- Széchenyi- Zerkovitz utca  körforgalmi csomópont  terv és kivitelezés</t>
  </si>
  <si>
    <t>13.sz.melléklet</t>
  </si>
  <si>
    <t xml:space="preserve">Engedélyezett álláshelyek  
2024. június 30.                                         </t>
  </si>
  <si>
    <t>Verseny u. 12. (3035/4.hrsz) szennyvízelvezetés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</si>
</sst>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yyyy/mm/dd;@"/>
    <numFmt numFmtId="165" formatCode="_-* #,##0.00\ _F_t_-;\-* #,##0.00\ _F_t_-;_-* &quot;-&quot;??\ _F_t_-;_-@_-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.0"/>
    <numFmt numFmtId="171" formatCode="_-* #,##0.00\ _F_t_-;\-* #,##0.00\ _F_t_-;_-* \-??\ _F_t_-;_-@_-"/>
    <numFmt numFmtId="172" formatCode="_(* #,##0_);_(* \(#,##0\);_(* \-??_);_(@_)"/>
    <numFmt numFmtId="173" formatCode="#,##0_ ;\-#,##0\ "/>
    <numFmt numFmtId="174" formatCode="#,##0.0_ ;\-#,##0.0\ "/>
    <numFmt numFmtId="175" formatCode="0.0"/>
  </numFmts>
  <fonts count="5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charset val="238"/>
    </font>
    <font>
      <b/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b/>
      <sz val="10"/>
      <name val="Garamond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name val="Times New Roman CE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name val="Times New Roman CE"/>
      <family val="1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sz val="11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 CE"/>
      <family val="1"/>
      <charset val="238"/>
    </font>
    <font>
      <sz val="11"/>
      <name val="Arial"/>
      <family val="2"/>
      <charset val="238"/>
    </font>
    <font>
      <b/>
      <sz val="11"/>
      <name val="Garamond"/>
      <family val="1"/>
      <charset val="238"/>
    </font>
    <font>
      <i/>
      <sz val="11"/>
      <name val="Garamond"/>
      <family val="1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3"/>
      </right>
      <top/>
      <bottom style="thin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thin">
        <color indexed="63"/>
      </right>
      <top style="double">
        <color indexed="6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171" fontId="36" fillId="0" borderId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1" fillId="0" borderId="0"/>
  </cellStyleXfs>
  <cellXfs count="872">
    <xf numFmtId="0" fontId="0" fillId="0" borderId="0" xfId="0"/>
    <xf numFmtId="3" fontId="3" fillId="0" borderId="4" xfId="2" applyNumberFormat="1" applyFont="1" applyFill="1" applyBorder="1" applyAlignment="1" applyProtection="1">
      <alignment horizontal="right"/>
      <protection hidden="1"/>
    </xf>
    <xf numFmtId="0" fontId="3" fillId="0" borderId="5" xfId="2" applyFont="1" applyFill="1" applyBorder="1" applyAlignment="1">
      <alignment horizontal="left" wrapText="1"/>
    </xf>
    <xf numFmtId="3" fontId="3" fillId="0" borderId="5" xfId="2" applyNumberFormat="1" applyFont="1" applyFill="1" applyBorder="1" applyAlignment="1" applyProtection="1">
      <alignment horizontal="right"/>
      <protection hidden="1"/>
    </xf>
    <xf numFmtId="3" fontId="3" fillId="0" borderId="3" xfId="2" applyNumberFormat="1" applyFont="1" applyFill="1" applyBorder="1" applyAlignment="1" applyProtection="1">
      <alignment horizontal="right"/>
      <protection hidden="1"/>
    </xf>
    <xf numFmtId="3" fontId="3" fillId="0" borderId="5" xfId="2" applyNumberFormat="1" applyFont="1" applyFill="1" applyBorder="1" applyAlignment="1">
      <alignment horizontal="right" wrapText="1"/>
    </xf>
    <xf numFmtId="3" fontId="3" fillId="0" borderId="3" xfId="2" applyNumberFormat="1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3" fontId="3" fillId="0" borderId="6" xfId="2" applyNumberFormat="1" applyFont="1" applyFill="1" applyBorder="1" applyAlignment="1" applyProtection="1">
      <alignment horizontal="right"/>
      <protection hidden="1"/>
    </xf>
    <xf numFmtId="0" fontId="3" fillId="0" borderId="7" xfId="2" applyFont="1" applyFill="1" applyBorder="1" applyAlignment="1">
      <alignment horizontal="left" wrapText="1"/>
    </xf>
    <xf numFmtId="3" fontId="3" fillId="0" borderId="7" xfId="2" applyNumberFormat="1" applyFont="1" applyFill="1" applyBorder="1" applyAlignment="1" applyProtection="1">
      <alignment horizontal="right"/>
      <protection hidden="1"/>
    </xf>
    <xf numFmtId="3" fontId="3" fillId="0" borderId="7" xfId="2" applyNumberFormat="1" applyFont="1" applyFill="1" applyBorder="1" applyAlignment="1">
      <alignment horizontal="right" wrapText="1"/>
    </xf>
    <xf numFmtId="43" fontId="3" fillId="0" borderId="6" xfId="1" applyFont="1" applyFill="1" applyBorder="1" applyAlignment="1" applyProtection="1">
      <alignment horizontal="right"/>
      <protection hidden="1"/>
    </xf>
    <xf numFmtId="43" fontId="3" fillId="0" borderId="7" xfId="1" applyFont="1" applyFill="1" applyBorder="1" applyAlignment="1" applyProtection="1">
      <alignment horizontal="right"/>
      <protection hidden="1"/>
    </xf>
    <xf numFmtId="0" fontId="3" fillId="0" borderId="7" xfId="2" applyFont="1" applyFill="1" applyBorder="1" applyAlignment="1">
      <alignment horizontal="left"/>
    </xf>
    <xf numFmtId="3" fontId="4" fillId="0" borderId="6" xfId="2" applyNumberFormat="1" applyFont="1" applyFill="1" applyBorder="1" applyAlignment="1">
      <alignment horizontal="right"/>
    </xf>
    <xf numFmtId="0" fontId="4" fillId="0" borderId="7" xfId="2" applyFont="1" applyFill="1" applyBorder="1" applyAlignment="1">
      <alignment horizontal="left"/>
    </xf>
    <xf numFmtId="3" fontId="4" fillId="0" borderId="7" xfId="2" applyNumberFormat="1" applyFont="1" applyFill="1" applyBorder="1" applyAlignment="1">
      <alignment horizontal="right"/>
    </xf>
    <xf numFmtId="3" fontId="3" fillId="0" borderId="6" xfId="2" applyNumberFormat="1" applyFont="1" applyFill="1" applyBorder="1" applyAlignment="1" applyProtection="1">
      <alignment horizontal="right"/>
      <protection locked="0"/>
    </xf>
    <xf numFmtId="0" fontId="3" fillId="0" borderId="7" xfId="0" applyFont="1" applyFill="1" applyBorder="1" applyAlignment="1" applyProtection="1"/>
    <xf numFmtId="3" fontId="3" fillId="0" borderId="7" xfId="0" applyNumberFormat="1" applyFont="1" applyFill="1" applyBorder="1" applyAlignment="1" applyProtection="1">
      <alignment horizontal="right"/>
    </xf>
    <xf numFmtId="3" fontId="3" fillId="0" borderId="7" xfId="2" applyNumberFormat="1" applyFont="1" applyFill="1" applyBorder="1" applyAlignment="1" applyProtection="1">
      <alignment horizontal="right"/>
      <protection locked="0"/>
    </xf>
    <xf numFmtId="3" fontId="3" fillId="0" borderId="6" xfId="2" applyNumberFormat="1" applyFont="1" applyFill="1" applyBorder="1" applyAlignment="1">
      <alignment horizontal="right"/>
    </xf>
    <xf numFmtId="3" fontId="3" fillId="0" borderId="7" xfId="2" applyNumberFormat="1" applyFont="1" applyFill="1" applyBorder="1" applyAlignment="1">
      <alignment horizontal="right"/>
    </xf>
    <xf numFmtId="43" fontId="3" fillId="0" borderId="6" xfId="1" applyFont="1" applyFill="1" applyBorder="1" applyAlignment="1" applyProtection="1">
      <alignment horizontal="right"/>
      <protection locked="0"/>
    </xf>
    <xf numFmtId="43" fontId="3" fillId="0" borderId="7" xfId="1" applyFont="1" applyFill="1" applyBorder="1" applyAlignment="1" applyProtection="1">
      <alignment horizontal="right"/>
      <protection locked="0"/>
    </xf>
    <xf numFmtId="3" fontId="4" fillId="0" borderId="6" xfId="2" applyNumberFormat="1" applyFont="1" applyFill="1" applyBorder="1" applyAlignment="1" applyProtection="1">
      <alignment horizontal="right"/>
      <protection locked="0"/>
    </xf>
    <xf numFmtId="3" fontId="4" fillId="0" borderId="7" xfId="2" applyNumberFormat="1" applyFont="1" applyFill="1" applyBorder="1" applyAlignment="1" applyProtection="1">
      <alignment horizontal="right"/>
      <protection locked="0"/>
    </xf>
    <xf numFmtId="3" fontId="4" fillId="0" borderId="7" xfId="2" applyNumberFormat="1" applyFont="1" applyFill="1" applyBorder="1" applyAlignment="1">
      <alignment horizontal="left"/>
    </xf>
    <xf numFmtId="3" fontId="4" fillId="0" borderId="8" xfId="2" applyNumberFormat="1" applyFont="1" applyFill="1" applyBorder="1" applyAlignment="1">
      <alignment horizontal="right"/>
    </xf>
    <xf numFmtId="0" fontId="4" fillId="0" borderId="9" xfId="2" applyFont="1" applyFill="1" applyBorder="1" applyAlignment="1">
      <alignment horizontal="left"/>
    </xf>
    <xf numFmtId="3" fontId="4" fillId="0" borderId="9" xfId="2" applyNumberFormat="1" applyFont="1" applyFill="1" applyBorder="1" applyAlignment="1">
      <alignment horizontal="right"/>
    </xf>
    <xf numFmtId="3" fontId="4" fillId="0" borderId="1" xfId="2" applyNumberFormat="1" applyFont="1" applyFill="1" applyBorder="1" applyAlignment="1">
      <alignment horizontal="right"/>
    </xf>
    <xf numFmtId="0" fontId="4" fillId="0" borderId="2" xfId="2" applyFont="1" applyFill="1" applyBorder="1" applyAlignment="1">
      <alignment horizontal="left"/>
    </xf>
    <xf numFmtId="3" fontId="4" fillId="0" borderId="2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right" wrapText="1"/>
    </xf>
    <xf numFmtId="0" fontId="3" fillId="0" borderId="0" xfId="2" applyFont="1" applyFill="1" applyAlignment="1">
      <alignment horizontal="center"/>
    </xf>
    <xf numFmtId="164" fontId="3" fillId="0" borderId="0" xfId="2" applyNumberFormat="1" applyFont="1" applyFill="1"/>
    <xf numFmtId="0" fontId="3" fillId="0" borderId="0" xfId="2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0" xfId="2" applyFont="1" applyFill="1"/>
    <xf numFmtId="0" fontId="3" fillId="0" borderId="7" xfId="0" applyFont="1" applyFill="1" applyBorder="1" applyAlignment="1">
      <alignment wrapText="1"/>
    </xf>
    <xf numFmtId="0" fontId="3" fillId="0" borderId="0" xfId="2" applyFont="1" applyFill="1" applyAlignment="1">
      <alignment horizontal="left"/>
    </xf>
    <xf numFmtId="0" fontId="3" fillId="0" borderId="7" xfId="2" applyFont="1" applyFill="1" applyBorder="1"/>
    <xf numFmtId="0" fontId="3" fillId="0" borderId="7" xfId="0" applyFont="1" applyFill="1" applyBorder="1" applyAlignment="1"/>
    <xf numFmtId="0" fontId="3" fillId="0" borderId="6" xfId="2" applyFont="1" applyFill="1" applyBorder="1" applyAlignment="1">
      <alignment horizontal="right"/>
    </xf>
    <xf numFmtId="0" fontId="3" fillId="0" borderId="7" xfId="2" applyFont="1" applyFill="1" applyBorder="1" applyAlignment="1">
      <alignment horizontal="right"/>
    </xf>
    <xf numFmtId="0" fontId="3" fillId="0" borderId="0" xfId="2" applyFont="1" applyFill="1" applyAlignment="1">
      <alignment horizontal="center" vertical="center"/>
    </xf>
    <xf numFmtId="3" fontId="4" fillId="0" borderId="0" xfId="2" applyNumberFormat="1" applyFont="1" applyFill="1"/>
    <xf numFmtId="0" fontId="4" fillId="0" borderId="0" xfId="2" applyFont="1" applyFill="1" applyAlignment="1">
      <alignment horizontal="left"/>
    </xf>
    <xf numFmtId="43" fontId="4" fillId="0" borderId="0" xfId="1" applyFont="1" applyFill="1"/>
    <xf numFmtId="3" fontId="3" fillId="0" borderId="0" xfId="2" applyNumberFormat="1" applyFont="1" applyFill="1"/>
    <xf numFmtId="3" fontId="3" fillId="0" borderId="0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/>
    <xf numFmtId="166" fontId="7" fillId="0" borderId="0" xfId="1" applyNumberFormat="1" applyFont="1" applyFill="1"/>
    <xf numFmtId="0" fontId="1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/>
    </xf>
    <xf numFmtId="3" fontId="11" fillId="0" borderId="5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/>
    </xf>
    <xf numFmtId="3" fontId="11" fillId="0" borderId="7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/>
    </xf>
    <xf numFmtId="49" fontId="8" fillId="0" borderId="7" xfId="0" applyNumberFormat="1" applyFont="1" applyFill="1" applyBorder="1" applyAlignment="1" applyProtection="1">
      <alignment horizontal="left"/>
    </xf>
    <xf numFmtId="0" fontId="8" fillId="0" borderId="7" xfId="0" applyFont="1" applyFill="1" applyBorder="1" applyAlignment="1" applyProtection="1"/>
    <xf numFmtId="3" fontId="8" fillId="0" borderId="7" xfId="0" applyNumberFormat="1" applyFont="1" applyFill="1" applyBorder="1" applyAlignment="1" applyProtection="1">
      <alignment horizontal="right"/>
      <protection locked="0"/>
    </xf>
    <xf numFmtId="3" fontId="8" fillId="0" borderId="18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49" fontId="9" fillId="0" borderId="7" xfId="0" applyNumberFormat="1" applyFont="1" applyFill="1" applyBorder="1" applyAlignment="1" applyProtection="1">
      <alignment horizontal="left"/>
    </xf>
    <xf numFmtId="0" fontId="9" fillId="0" borderId="7" xfId="0" applyFont="1" applyFill="1" applyBorder="1" applyAlignment="1" applyProtection="1"/>
    <xf numFmtId="0" fontId="11" fillId="0" borderId="7" xfId="0" applyFont="1" applyFill="1" applyBorder="1" applyAlignment="1" applyProtection="1"/>
    <xf numFmtId="3" fontId="8" fillId="0" borderId="7" xfId="1" applyNumberFormat="1" applyFont="1" applyFill="1" applyBorder="1" applyAlignment="1" applyProtection="1">
      <alignment horizontal="right"/>
    </xf>
    <xf numFmtId="0" fontId="8" fillId="0" borderId="7" xfId="0" applyFont="1" applyFill="1" applyBorder="1" applyAlignment="1" applyProtection="1">
      <alignment horizontal="left"/>
    </xf>
    <xf numFmtId="3" fontId="8" fillId="0" borderId="7" xfId="0" applyNumberFormat="1" applyFont="1" applyFill="1" applyBorder="1" applyAlignment="1">
      <alignment horizontal="right"/>
    </xf>
    <xf numFmtId="49" fontId="11" fillId="0" borderId="6" xfId="0" applyNumberFormat="1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left"/>
    </xf>
    <xf numFmtId="3" fontId="11" fillId="0" borderId="7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/>
    <xf numFmtId="3" fontId="11" fillId="0" borderId="7" xfId="0" applyNumberFormat="1" applyFont="1" applyFill="1" applyBorder="1" applyAlignment="1" applyProtection="1">
      <alignment horizontal="right"/>
    </xf>
    <xf numFmtId="3" fontId="8" fillId="0" borderId="7" xfId="0" applyNumberFormat="1" applyFont="1" applyFill="1" applyBorder="1" applyAlignment="1" applyProtection="1">
      <alignment horizontal="right"/>
    </xf>
    <xf numFmtId="0" fontId="17" fillId="0" borderId="7" xfId="0" applyFont="1" applyFill="1" applyBorder="1"/>
    <xf numFmtId="0" fontId="8" fillId="0" borderId="7" xfId="0" applyFont="1" applyFill="1" applyBorder="1" applyAlignment="1">
      <alignment horizontal="left"/>
    </xf>
    <xf numFmtId="3" fontId="8" fillId="0" borderId="7" xfId="1" applyNumberFormat="1" applyFont="1" applyFill="1" applyBorder="1" applyAlignment="1" applyProtection="1">
      <alignment horizontal="right"/>
      <protection locked="0"/>
    </xf>
    <xf numFmtId="0" fontId="10" fillId="0" borderId="7" xfId="0" applyFont="1" applyFill="1" applyBorder="1" applyAlignment="1" applyProtection="1"/>
    <xf numFmtId="3" fontId="11" fillId="0" borderId="18" xfId="0" applyNumberFormat="1" applyFont="1" applyFill="1" applyBorder="1" applyAlignment="1" applyProtection="1">
      <alignment horizontal="right"/>
    </xf>
    <xf numFmtId="43" fontId="8" fillId="0" borderId="7" xfId="1" applyFont="1" applyFill="1" applyBorder="1" applyAlignment="1" applyProtection="1">
      <alignment horizontal="right"/>
      <protection locked="0"/>
    </xf>
    <xf numFmtId="0" fontId="13" fillId="0" borderId="0" xfId="0" applyFont="1" applyFill="1"/>
    <xf numFmtId="43" fontId="11" fillId="0" borderId="7" xfId="1" applyFont="1" applyFill="1" applyBorder="1" applyAlignment="1" applyProtection="1">
      <alignment horizontal="right"/>
    </xf>
    <xf numFmtId="43" fontId="11" fillId="0" borderId="19" xfId="1" applyFont="1" applyFill="1" applyBorder="1" applyAlignment="1" applyProtection="1">
      <alignment horizontal="right"/>
    </xf>
    <xf numFmtId="0" fontId="18" fillId="0" borderId="7" xfId="0" applyFont="1" applyFill="1" applyBorder="1" applyAlignment="1" applyProtection="1">
      <alignment horizontal="left"/>
    </xf>
    <xf numFmtId="3" fontId="11" fillId="0" borderId="7" xfId="1" applyNumberFormat="1" applyFont="1" applyFill="1" applyBorder="1" applyAlignment="1" applyProtection="1">
      <alignment horizontal="right"/>
      <protection locked="0"/>
    </xf>
    <xf numFmtId="3" fontId="11" fillId="0" borderId="18" xfId="0" applyNumberFormat="1" applyFont="1" applyFill="1" applyBorder="1" applyAlignment="1" applyProtection="1">
      <alignment horizontal="right"/>
      <protection locked="0"/>
    </xf>
    <xf numFmtId="49" fontId="11" fillId="0" borderId="7" xfId="0" applyNumberFormat="1" applyFont="1" applyFill="1" applyBorder="1" applyAlignment="1" applyProtection="1">
      <alignment horizontal="left"/>
    </xf>
    <xf numFmtId="0" fontId="19" fillId="0" borderId="7" xfId="0" applyFont="1" applyFill="1" applyBorder="1" applyAlignment="1" applyProtection="1"/>
    <xf numFmtId="49" fontId="8" fillId="0" borderId="20" xfId="0" applyNumberFormat="1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left"/>
    </xf>
    <xf numFmtId="0" fontId="8" fillId="0" borderId="21" xfId="0" applyFont="1" applyFill="1" applyBorder="1" applyAlignment="1" applyProtection="1"/>
    <xf numFmtId="3" fontId="8" fillId="0" borderId="21" xfId="0" applyNumberFormat="1" applyFont="1" applyFill="1" applyBorder="1" applyAlignment="1" applyProtection="1">
      <alignment horizontal="right"/>
    </xf>
    <xf numFmtId="3" fontId="8" fillId="0" borderId="21" xfId="0" applyNumberFormat="1" applyFont="1" applyFill="1" applyBorder="1" applyAlignment="1" applyProtection="1">
      <alignment horizontal="right"/>
      <protection locked="0"/>
    </xf>
    <xf numFmtId="3" fontId="8" fillId="0" borderId="22" xfId="0" applyNumberFormat="1" applyFont="1" applyFill="1" applyBorder="1" applyAlignment="1" applyProtection="1">
      <alignment horizontal="right"/>
      <protection locked="0"/>
    </xf>
    <xf numFmtId="0" fontId="18" fillId="0" borderId="21" xfId="0" applyFont="1" applyFill="1" applyBorder="1" applyAlignment="1" applyProtection="1">
      <alignment horizontal="left"/>
    </xf>
    <xf numFmtId="0" fontId="10" fillId="0" borderId="21" xfId="0" applyFont="1" applyFill="1" applyBorder="1" applyAlignment="1" applyProtection="1"/>
    <xf numFmtId="3" fontId="11" fillId="0" borderId="21" xfId="1" applyNumberFormat="1" applyFont="1" applyFill="1" applyBorder="1" applyAlignment="1" applyProtection="1">
      <alignment horizontal="right"/>
      <protection locked="0"/>
    </xf>
    <xf numFmtId="43" fontId="11" fillId="0" borderId="18" xfId="1" applyFont="1" applyFill="1" applyBorder="1" applyAlignment="1" applyProtection="1">
      <alignment horizontal="right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3" fontId="11" fillId="0" borderId="1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1" fillId="0" borderId="0" xfId="0" applyFont="1" applyFill="1"/>
    <xf numFmtId="0" fontId="18" fillId="0" borderId="0" xfId="0" applyFont="1" applyFill="1"/>
    <xf numFmtId="3" fontId="16" fillId="0" borderId="0" xfId="0" applyNumberFormat="1" applyFont="1" applyFill="1" applyBorder="1"/>
    <xf numFmtId="3" fontId="8" fillId="0" borderId="0" xfId="0" applyNumberFormat="1" applyFont="1" applyFill="1" applyBorder="1"/>
    <xf numFmtId="3" fontId="9" fillId="0" borderId="0" xfId="0" applyNumberFormat="1" applyFont="1" applyFill="1" applyBorder="1"/>
    <xf numFmtId="3" fontId="8" fillId="0" borderId="0" xfId="0" applyNumberFormat="1" applyFont="1" applyFill="1"/>
    <xf numFmtId="3" fontId="9" fillId="0" borderId="0" xfId="0" applyNumberFormat="1" applyFont="1" applyFill="1"/>
    <xf numFmtId="0" fontId="7" fillId="0" borderId="0" xfId="0" applyFont="1" applyFill="1" applyAlignment="1">
      <alignment horizontal="left"/>
    </xf>
    <xf numFmtId="166" fontId="7" fillId="0" borderId="0" xfId="0" applyNumberFormat="1" applyFont="1" applyFill="1"/>
    <xf numFmtId="167" fontId="8" fillId="0" borderId="0" xfId="0" applyNumberFormat="1" applyFont="1" applyFill="1"/>
    <xf numFmtId="167" fontId="9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 applyAlignment="1">
      <alignment horizontal="left"/>
    </xf>
    <xf numFmtId="168" fontId="7" fillId="0" borderId="0" xfId="1" applyNumberFormat="1" applyFont="1" applyFill="1"/>
    <xf numFmtId="0" fontId="7" fillId="0" borderId="0" xfId="0" applyFont="1" applyFill="1" applyBorder="1"/>
    <xf numFmtId="3" fontId="8" fillId="0" borderId="5" xfId="0" applyNumberFormat="1" applyFont="1" applyFill="1" applyBorder="1" applyAlignment="1">
      <alignment horizontal="right" wrapText="1"/>
    </xf>
    <xf numFmtId="3" fontId="8" fillId="0" borderId="5" xfId="0" applyNumberFormat="1" applyFont="1" applyFill="1" applyBorder="1" applyAlignment="1">
      <alignment horizontal="right"/>
    </xf>
    <xf numFmtId="3" fontId="8" fillId="0" borderId="12" xfId="0" applyNumberFormat="1" applyFont="1" applyFill="1" applyBorder="1" applyAlignment="1">
      <alignment horizontal="right"/>
    </xf>
    <xf numFmtId="3" fontId="8" fillId="0" borderId="13" xfId="0" applyNumberFormat="1" applyFont="1" applyFill="1" applyBorder="1" applyAlignment="1">
      <alignment horizontal="right"/>
    </xf>
    <xf numFmtId="3" fontId="8" fillId="0" borderId="7" xfId="0" applyNumberFormat="1" applyFont="1" applyFill="1" applyBorder="1" applyAlignment="1">
      <alignment horizontal="right" wrapText="1"/>
    </xf>
    <xf numFmtId="3" fontId="8" fillId="0" borderId="28" xfId="0" applyNumberFormat="1" applyFont="1" applyFill="1" applyBorder="1" applyAlignment="1">
      <alignment horizontal="right"/>
    </xf>
    <xf numFmtId="3" fontId="8" fillId="0" borderId="18" xfId="0" applyNumberFormat="1" applyFont="1" applyFill="1" applyBorder="1" applyAlignment="1">
      <alignment horizontal="right"/>
    </xf>
    <xf numFmtId="0" fontId="7" fillId="0" borderId="6" xfId="0" applyFont="1" applyFill="1" applyBorder="1"/>
    <xf numFmtId="168" fontId="6" fillId="0" borderId="0" xfId="1" applyNumberFormat="1" applyFont="1" applyFill="1"/>
    <xf numFmtId="3" fontId="7" fillId="0" borderId="0" xfId="0" applyNumberFormat="1" applyFont="1" applyFill="1"/>
    <xf numFmtId="3" fontId="8" fillId="0" borderId="21" xfId="0" applyNumberFormat="1" applyFont="1" applyFill="1" applyBorder="1" applyAlignment="1">
      <alignment horizontal="right"/>
    </xf>
    <xf numFmtId="3" fontId="8" fillId="0" borderId="29" xfId="0" applyNumberFormat="1" applyFont="1" applyFill="1" applyBorder="1" applyAlignment="1">
      <alignment horizontal="right"/>
    </xf>
    <xf numFmtId="43" fontId="11" fillId="0" borderId="21" xfId="1" applyFont="1" applyFill="1" applyBorder="1"/>
    <xf numFmtId="3" fontId="11" fillId="0" borderId="28" xfId="0" applyNumberFormat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43" fontId="11" fillId="0" borderId="7" xfId="1" applyFont="1" applyFill="1" applyBorder="1" applyAlignment="1" applyProtection="1">
      <alignment horizontal="right"/>
      <protection locked="0"/>
    </xf>
    <xf numFmtId="3" fontId="11" fillId="0" borderId="21" xfId="0" applyNumberFormat="1" applyFont="1" applyFill="1" applyBorder="1" applyAlignment="1">
      <alignment horizontal="right"/>
    </xf>
    <xf numFmtId="3" fontId="11" fillId="0" borderId="29" xfId="0" applyNumberFormat="1" applyFont="1" applyFill="1" applyBorder="1" applyAlignment="1">
      <alignment horizontal="right"/>
    </xf>
    <xf numFmtId="49" fontId="11" fillId="0" borderId="8" xfId="0" applyNumberFormat="1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left"/>
    </xf>
    <xf numFmtId="0" fontId="10" fillId="0" borderId="9" xfId="0" applyFont="1" applyFill="1" applyBorder="1" applyAlignment="1" applyProtection="1"/>
    <xf numFmtId="3" fontId="11" fillId="0" borderId="9" xfId="0" applyNumberFormat="1" applyFont="1" applyFill="1" applyBorder="1" applyAlignment="1" applyProtection="1">
      <alignment horizontal="right"/>
      <protection locked="0"/>
    </xf>
    <xf numFmtId="3" fontId="11" fillId="0" borderId="9" xfId="0" applyNumberFormat="1" applyFont="1" applyFill="1" applyBorder="1" applyAlignment="1">
      <alignment horizontal="right"/>
    </xf>
    <xf numFmtId="43" fontId="11" fillId="0" borderId="9" xfId="1" applyFont="1" applyFill="1" applyBorder="1"/>
    <xf numFmtId="3" fontId="11" fillId="0" borderId="2" xfId="0" applyNumberFormat="1" applyFont="1" applyFill="1" applyBorder="1" applyAlignment="1">
      <alignment horizontal="right"/>
    </xf>
    <xf numFmtId="43" fontId="11" fillId="0" borderId="2" xfId="1" applyFont="1" applyFill="1" applyBorder="1" applyAlignment="1" applyProtection="1">
      <alignment horizontal="right"/>
      <protection locked="0"/>
    </xf>
    <xf numFmtId="3" fontId="11" fillId="0" borderId="0" xfId="0" applyNumberFormat="1" applyFont="1" applyFill="1" applyBorder="1" applyAlignment="1">
      <alignment horizontal="right"/>
    </xf>
    <xf numFmtId="3" fontId="11" fillId="0" borderId="21" xfId="0" applyNumberFormat="1" applyFont="1" applyFill="1" applyBorder="1" applyAlignment="1" applyProtection="1">
      <alignment horizontal="right"/>
      <protection locked="0"/>
    </xf>
    <xf numFmtId="3" fontId="11" fillId="0" borderId="21" xfId="0" applyNumberFormat="1" applyFont="1" applyFill="1" applyBorder="1" applyAlignment="1" applyProtection="1">
      <alignment horizontal="right"/>
    </xf>
    <xf numFmtId="43" fontId="11" fillId="0" borderId="28" xfId="1" applyFont="1" applyFill="1" applyBorder="1" applyAlignment="1" applyProtection="1">
      <alignment horizontal="right"/>
      <protection locked="0"/>
    </xf>
    <xf numFmtId="3" fontId="13" fillId="0" borderId="9" xfId="2" applyNumberFormat="1" applyFont="1" applyFill="1" applyBorder="1" applyAlignment="1">
      <alignment horizontal="center" vertical="center" wrapText="1"/>
    </xf>
    <xf numFmtId="3" fontId="13" fillId="0" borderId="16" xfId="2" applyNumberFormat="1" applyFont="1" applyFill="1" applyBorder="1" applyAlignment="1">
      <alignment horizontal="center" vertical="center" wrapText="1"/>
    </xf>
    <xf numFmtId="0" fontId="17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17" fillId="0" borderId="0" xfId="3" applyFont="1" applyAlignment="1">
      <alignment horizontal="right" vertical="center"/>
    </xf>
    <xf numFmtId="0" fontId="15" fillId="0" borderId="2" xfId="3" applyFont="1" applyBorder="1" applyAlignment="1">
      <alignment horizontal="center" vertical="center" wrapText="1"/>
    </xf>
    <xf numFmtId="3" fontId="13" fillId="0" borderId="2" xfId="2" applyNumberFormat="1" applyFont="1" applyFill="1" applyBorder="1" applyAlignment="1">
      <alignment horizontal="center" vertical="center" wrapText="1"/>
    </xf>
    <xf numFmtId="16" fontId="4" fillId="2" borderId="4" xfId="3" applyNumberFormat="1" applyFont="1" applyFill="1" applyBorder="1" applyAlignment="1">
      <alignment horizontal="left"/>
    </xf>
    <xf numFmtId="0" fontId="4" fillId="2" borderId="5" xfId="3" applyFont="1" applyFill="1" applyBorder="1" applyAlignment="1">
      <alignment horizontal="left"/>
    </xf>
    <xf numFmtId="3" fontId="4" fillId="2" borderId="5" xfId="3" applyNumberFormat="1" applyFont="1" applyFill="1" applyBorder="1" applyAlignment="1">
      <alignment horizontal="right" wrapText="1"/>
    </xf>
    <xf numFmtId="0" fontId="4" fillId="0" borderId="0" xfId="3" applyFont="1" applyAlignment="1">
      <alignment vertical="center"/>
    </xf>
    <xf numFmtId="16" fontId="3" fillId="0" borderId="45" xfId="3" applyNumberFormat="1" applyFont="1" applyBorder="1" applyAlignment="1">
      <alignment horizontal="left"/>
    </xf>
    <xf numFmtId="0" fontId="3" fillId="0" borderId="46" xfId="3" applyFont="1" applyBorder="1" applyAlignment="1">
      <alignment wrapText="1"/>
    </xf>
    <xf numFmtId="3" fontId="3" fillId="0" borderId="46" xfId="3" applyNumberFormat="1" applyFont="1" applyBorder="1" applyAlignment="1">
      <alignment wrapText="1"/>
    </xf>
    <xf numFmtId="0" fontId="3" fillId="0" borderId="6" xfId="3" applyFont="1" applyBorder="1" applyAlignment="1">
      <alignment horizontal="left"/>
    </xf>
    <xf numFmtId="0" fontId="3" fillId="0" borderId="7" xfId="3" applyFont="1" applyBorder="1" applyAlignment="1">
      <alignment wrapText="1"/>
    </xf>
    <xf numFmtId="3" fontId="3" fillId="0" borderId="7" xfId="3" applyNumberFormat="1" applyFont="1" applyBorder="1" applyAlignment="1">
      <alignment wrapText="1"/>
    </xf>
    <xf numFmtId="0" fontId="4" fillId="2" borderId="6" xfId="3" applyFont="1" applyFill="1" applyBorder="1" applyAlignment="1">
      <alignment horizontal="left"/>
    </xf>
    <xf numFmtId="0" fontId="4" fillId="2" borderId="7" xfId="3" applyFont="1" applyFill="1" applyBorder="1" applyAlignment="1">
      <alignment horizontal="left"/>
    </xf>
    <xf numFmtId="3" fontId="4" fillId="2" borderId="7" xfId="3" applyNumberFormat="1" applyFont="1" applyFill="1" applyBorder="1" applyAlignment="1">
      <alignment horizontal="right" wrapText="1"/>
    </xf>
    <xf numFmtId="14" fontId="3" fillId="0" borderId="6" xfId="3" applyNumberFormat="1" applyFont="1" applyBorder="1" applyAlignment="1">
      <alignment horizontal="left"/>
    </xf>
    <xf numFmtId="0" fontId="4" fillId="0" borderId="6" xfId="3" applyFont="1" applyBorder="1" applyAlignment="1">
      <alignment horizontal="left" wrapText="1"/>
    </xf>
    <xf numFmtId="0" fontId="4" fillId="0" borderId="7" xfId="3" applyFont="1" applyBorder="1" applyAlignment="1">
      <alignment wrapText="1"/>
    </xf>
    <xf numFmtId="0" fontId="3" fillId="0" borderId="6" xfId="3" applyFont="1" applyBorder="1" applyAlignment="1"/>
    <xf numFmtId="0" fontId="3" fillId="0" borderId="7" xfId="0" applyFont="1" applyBorder="1"/>
    <xf numFmtId="16" fontId="4" fillId="0" borderId="6" xfId="3" applyNumberFormat="1" applyFont="1" applyBorder="1" applyAlignment="1">
      <alignment horizontal="left"/>
    </xf>
    <xf numFmtId="0" fontId="4" fillId="2" borderId="7" xfId="3" applyFont="1" applyFill="1" applyBorder="1" applyAlignment="1">
      <alignment wrapText="1"/>
    </xf>
    <xf numFmtId="3" fontId="4" fillId="2" borderId="7" xfId="3" applyNumberFormat="1" applyFont="1" applyFill="1" applyBorder="1" applyAlignment="1">
      <alignment wrapText="1"/>
    </xf>
    <xf numFmtId="0" fontId="3" fillId="0" borderId="6" xfId="3" applyFont="1" applyBorder="1" applyAlignment="1">
      <alignment wrapText="1"/>
    </xf>
    <xf numFmtId="16" fontId="4" fillId="2" borderId="6" xfId="3" applyNumberFormat="1" applyFont="1" applyFill="1" applyBorder="1" applyAlignment="1">
      <alignment horizontal="left"/>
    </xf>
    <xf numFmtId="0" fontId="3" fillId="0" borderId="8" xfId="3" applyFont="1" applyBorder="1" applyAlignment="1">
      <alignment horizontal="left"/>
    </xf>
    <xf numFmtId="0" fontId="3" fillId="0" borderId="9" xfId="3" applyFont="1" applyBorder="1" applyAlignment="1">
      <alignment wrapText="1"/>
    </xf>
    <xf numFmtId="3" fontId="3" fillId="0" borderId="9" xfId="3" applyNumberFormat="1" applyFont="1" applyBorder="1" applyAlignment="1">
      <alignment wrapText="1"/>
    </xf>
    <xf numFmtId="0" fontId="4" fillId="3" borderId="1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3" fontId="4" fillId="3" borderId="2" xfId="3" applyNumberFormat="1" applyFont="1" applyFill="1" applyBorder="1" applyAlignment="1">
      <alignment horizontal="right" wrapText="1"/>
    </xf>
    <xf numFmtId="0" fontId="3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49" fontId="4" fillId="0" borderId="4" xfId="3" applyNumberFormat="1" applyFont="1" applyFill="1" applyBorder="1" applyAlignment="1">
      <alignment horizontal="left"/>
    </xf>
    <xf numFmtId="0" fontId="4" fillId="0" borderId="5" xfId="3" applyFont="1" applyFill="1" applyBorder="1" applyAlignment="1">
      <alignment wrapText="1"/>
    </xf>
    <xf numFmtId="0" fontId="15" fillId="0" borderId="12" xfId="3" applyFont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/>
    </xf>
    <xf numFmtId="0" fontId="4" fillId="0" borderId="46" xfId="3" applyFont="1" applyFill="1" applyBorder="1" applyAlignment="1">
      <alignment wrapText="1"/>
    </xf>
    <xf numFmtId="0" fontId="15" fillId="0" borderId="36" xfId="3" applyFont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/>
    </xf>
    <xf numFmtId="0" fontId="4" fillId="0" borderId="15" xfId="3" applyFont="1" applyFill="1" applyBorder="1" applyAlignment="1">
      <alignment wrapText="1"/>
    </xf>
    <xf numFmtId="3" fontId="4" fillId="0" borderId="9" xfId="3" applyNumberFormat="1" applyFont="1" applyFill="1" applyBorder="1" applyAlignment="1">
      <alignment wrapText="1"/>
    </xf>
    <xf numFmtId="0" fontId="3" fillId="0" borderId="0" xfId="3" applyFont="1" applyBorder="1" applyAlignment="1">
      <alignment vertical="center"/>
    </xf>
    <xf numFmtId="3" fontId="3" fillId="0" borderId="0" xfId="3" applyNumberFormat="1" applyFont="1" applyBorder="1" applyAlignment="1">
      <alignment vertical="center" wrapText="1"/>
    </xf>
    <xf numFmtId="0" fontId="3" fillId="4" borderId="1" xfId="3" applyFont="1" applyFill="1" applyBorder="1" applyAlignment="1">
      <alignment horizontal="center" vertical="center"/>
    </xf>
    <xf numFmtId="0" fontId="4" fillId="4" borderId="2" xfId="3" applyFont="1" applyFill="1" applyBorder="1" applyAlignment="1"/>
    <xf numFmtId="3" fontId="22" fillId="4" borderId="2" xfId="3" applyNumberFormat="1" applyFont="1" applyFill="1" applyBorder="1" applyAlignment="1">
      <alignment horizontal="right"/>
    </xf>
    <xf numFmtId="3" fontId="4" fillId="0" borderId="46" xfId="3" applyNumberFormat="1" applyFont="1" applyFill="1" applyBorder="1" applyAlignment="1">
      <alignment horizontal="right" wrapText="1"/>
    </xf>
    <xf numFmtId="3" fontId="13" fillId="0" borderId="10" xfId="2" applyNumberFormat="1" applyFont="1" applyFill="1" applyBorder="1" applyAlignment="1">
      <alignment horizontal="center" vertical="center" wrapText="1"/>
    </xf>
    <xf numFmtId="3" fontId="4" fillId="0" borderId="5" xfId="3" applyNumberFormat="1" applyFont="1" applyFill="1" applyBorder="1" applyAlignment="1">
      <alignment horizontal="right" wrapText="1"/>
    </xf>
    <xf numFmtId="3" fontId="4" fillId="0" borderId="7" xfId="3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vertical="center"/>
    </xf>
    <xf numFmtId="49" fontId="25" fillId="0" borderId="45" xfId="0" applyNumberFormat="1" applyFont="1" applyFill="1" applyBorder="1" applyAlignment="1">
      <alignment horizontal="center"/>
    </xf>
    <xf numFmtId="49" fontId="25" fillId="0" borderId="46" xfId="0" applyNumberFormat="1" applyFont="1" applyFill="1" applyBorder="1" applyAlignment="1">
      <alignment horizontal="center"/>
    </xf>
    <xf numFmtId="0" fontId="25" fillId="0" borderId="46" xfId="0" applyFont="1" applyFill="1" applyBorder="1" applyAlignment="1"/>
    <xf numFmtId="3" fontId="25" fillId="0" borderId="46" xfId="0" applyNumberFormat="1" applyFont="1" applyFill="1" applyBorder="1"/>
    <xf numFmtId="3" fontId="25" fillId="0" borderId="47" xfId="0" applyNumberFormat="1" applyFont="1" applyFill="1" applyBorder="1"/>
    <xf numFmtId="49" fontId="25" fillId="0" borderId="6" xfId="0" applyNumberFormat="1" applyFont="1" applyFill="1" applyBorder="1" applyAlignment="1">
      <alignment horizontal="center"/>
    </xf>
    <xf numFmtId="49" fontId="25" fillId="0" borderId="7" xfId="0" applyNumberFormat="1" applyFont="1" applyFill="1" applyBorder="1" applyAlignment="1">
      <alignment horizontal="center"/>
    </xf>
    <xf numFmtId="0" fontId="25" fillId="0" borderId="7" xfId="0" applyFont="1" applyFill="1" applyBorder="1" applyAlignment="1"/>
    <xf numFmtId="3" fontId="25" fillId="0" borderId="7" xfId="0" applyNumberFormat="1" applyFont="1" applyFill="1" applyBorder="1"/>
    <xf numFmtId="3" fontId="25" fillId="0" borderId="18" xfId="0" applyNumberFormat="1" applyFont="1" applyFill="1" applyBorder="1"/>
    <xf numFmtId="0" fontId="25" fillId="0" borderId="7" xfId="0" applyFont="1" applyFill="1" applyBorder="1" applyAlignment="1">
      <alignment horizontal="center"/>
    </xf>
    <xf numFmtId="0" fontId="25" fillId="0" borderId="7" xfId="0" applyFont="1" applyFill="1" applyBorder="1" applyAlignment="1">
      <alignment wrapText="1"/>
    </xf>
    <xf numFmtId="49" fontId="21" fillId="0" borderId="6" xfId="0" applyNumberFormat="1" applyFont="1" applyFill="1" applyBorder="1" applyAlignment="1">
      <alignment horizontal="center"/>
    </xf>
    <xf numFmtId="49" fontId="21" fillId="0" borderId="7" xfId="0" applyNumberFormat="1" applyFont="1" applyFill="1" applyBorder="1" applyAlignment="1">
      <alignment horizontal="center"/>
    </xf>
    <xf numFmtId="0" fontId="21" fillId="0" borderId="7" xfId="0" applyFont="1" applyFill="1" applyBorder="1" applyAlignment="1">
      <alignment wrapText="1"/>
    </xf>
    <xf numFmtId="3" fontId="21" fillId="0" borderId="7" xfId="0" applyNumberFormat="1" applyFont="1" applyFill="1" applyBorder="1"/>
    <xf numFmtId="3" fontId="21" fillId="0" borderId="18" xfId="0" applyNumberFormat="1" applyFont="1" applyFill="1" applyBorder="1"/>
    <xf numFmtId="0" fontId="25" fillId="0" borderId="6" xfId="0" applyFont="1" applyFill="1" applyBorder="1" applyAlignment="1">
      <alignment horizontal="center"/>
    </xf>
    <xf numFmtId="0" fontId="25" fillId="0" borderId="0" xfId="0" applyFont="1" applyFill="1"/>
    <xf numFmtId="0" fontId="21" fillId="0" borderId="7" xfId="0" applyFont="1" applyFill="1" applyBorder="1" applyAlignment="1"/>
    <xf numFmtId="1" fontId="21" fillId="0" borderId="6" xfId="0" applyNumberFormat="1" applyFont="1" applyFill="1" applyBorder="1" applyAlignment="1">
      <alignment horizontal="center"/>
    </xf>
    <xf numFmtId="1" fontId="25" fillId="0" borderId="7" xfId="0" applyNumberFormat="1" applyFont="1" applyFill="1" applyBorder="1" applyAlignment="1">
      <alignment horizontal="center"/>
    </xf>
    <xf numFmtId="1" fontId="25" fillId="0" borderId="7" xfId="0" applyNumberFormat="1" applyFont="1" applyFill="1" applyBorder="1" applyAlignment="1"/>
    <xf numFmtId="1" fontId="21" fillId="0" borderId="20" xfId="0" applyNumberFormat="1" applyFont="1" applyFill="1" applyBorder="1" applyAlignment="1">
      <alignment horizontal="center"/>
    </xf>
    <xf numFmtId="1" fontId="21" fillId="0" borderId="21" xfId="0" applyNumberFormat="1" applyFont="1" applyFill="1" applyBorder="1" applyAlignment="1">
      <alignment horizontal="center"/>
    </xf>
    <xf numFmtId="1" fontId="21" fillId="0" borderId="21" xfId="0" applyNumberFormat="1" applyFont="1" applyFill="1" applyBorder="1" applyAlignment="1"/>
    <xf numFmtId="3" fontId="21" fillId="0" borderId="21" xfId="0" applyNumberFormat="1" applyFont="1" applyFill="1" applyBorder="1"/>
    <xf numFmtId="43" fontId="21" fillId="0" borderId="21" xfId="1" applyFont="1" applyFill="1" applyBorder="1"/>
    <xf numFmtId="43" fontId="21" fillId="0" borderId="22" xfId="1" applyFont="1" applyFill="1" applyBorder="1"/>
    <xf numFmtId="3" fontId="21" fillId="0" borderId="2" xfId="0" applyNumberFormat="1" applyFont="1" applyFill="1" applyBorder="1" applyAlignment="1"/>
    <xf numFmtId="3" fontId="21" fillId="0" borderId="10" xfId="0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0" fontId="9" fillId="0" borderId="0" xfId="0" applyFont="1" applyFill="1" applyBorder="1"/>
    <xf numFmtId="3" fontId="18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3" fontId="18" fillId="0" borderId="0" xfId="0" applyNumberFormat="1" applyFont="1" applyFill="1"/>
    <xf numFmtId="3" fontId="13" fillId="0" borderId="5" xfId="2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4" fillId="0" borderId="0" xfId="0" applyFont="1" applyFill="1" applyAlignment="1">
      <alignment horizontal="right"/>
    </xf>
    <xf numFmtId="0" fontId="26" fillId="0" borderId="0" xfId="0" applyFont="1" applyFill="1" applyBorder="1" applyAlignment="1">
      <alignment horizontal="center"/>
    </xf>
    <xf numFmtId="166" fontId="26" fillId="0" borderId="0" xfId="1" applyNumberFormat="1" applyFont="1" applyFill="1"/>
    <xf numFmtId="3" fontId="26" fillId="0" borderId="0" xfId="0" applyNumberFormat="1" applyFont="1" applyFill="1"/>
    <xf numFmtId="0" fontId="26" fillId="0" borderId="0" xfId="0" applyFont="1" applyFill="1" applyAlignment="1">
      <alignment horizontal="right"/>
    </xf>
    <xf numFmtId="0" fontId="26" fillId="0" borderId="0" xfId="0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6" fillId="0" borderId="48" xfId="0" applyFont="1" applyFill="1" applyBorder="1" applyAlignment="1">
      <alignment horizontal="right"/>
    </xf>
    <xf numFmtId="0" fontId="26" fillId="0" borderId="0" xfId="0" applyFont="1" applyFill="1" applyBorder="1" applyAlignment="1">
      <alignment horizontal="right"/>
    </xf>
    <xf numFmtId="0" fontId="29" fillId="0" borderId="0" xfId="0" applyFont="1" applyFill="1" applyBorder="1" applyAlignment="1"/>
    <xf numFmtId="0" fontId="15" fillId="0" borderId="0" xfId="0" applyFont="1" applyFill="1"/>
    <xf numFmtId="166" fontId="15" fillId="0" borderId="0" xfId="1" applyNumberFormat="1" applyFont="1" applyFill="1"/>
    <xf numFmtId="0" fontId="15" fillId="0" borderId="0" xfId="0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6" xfId="4" applyFont="1" applyFill="1" applyBorder="1"/>
    <xf numFmtId="3" fontId="4" fillId="0" borderId="57" xfId="0" applyNumberFormat="1" applyFont="1" applyFill="1" applyBorder="1"/>
    <xf numFmtId="3" fontId="4" fillId="0" borderId="58" xfId="0" applyNumberFormat="1" applyFont="1" applyFill="1" applyBorder="1"/>
    <xf numFmtId="3" fontId="4" fillId="0" borderId="59" xfId="0" applyNumberFormat="1" applyFont="1" applyFill="1" applyBorder="1"/>
    <xf numFmtId="3" fontId="4" fillId="0" borderId="46" xfId="0" applyNumberFormat="1" applyFont="1" applyFill="1" applyBorder="1"/>
    <xf numFmtId="169" fontId="31" fillId="0" borderId="46" xfId="1" applyNumberFormat="1" applyFont="1" applyFill="1" applyBorder="1" applyProtection="1">
      <protection locked="0"/>
    </xf>
    <xf numFmtId="170" fontId="4" fillId="0" borderId="46" xfId="0" applyNumberFormat="1" applyFont="1" applyFill="1" applyBorder="1"/>
    <xf numFmtId="170" fontId="4" fillId="0" borderId="36" xfId="0" applyNumberFormat="1" applyFont="1" applyFill="1" applyBorder="1"/>
    <xf numFmtId="170" fontId="4" fillId="0" borderId="60" xfId="0" applyNumberFormat="1" applyFont="1" applyFill="1" applyBorder="1"/>
    <xf numFmtId="0" fontId="4" fillId="0" borderId="0" xfId="0" applyFont="1" applyFill="1"/>
    <xf numFmtId="166" fontId="4" fillId="0" borderId="0" xfId="1" applyNumberFormat="1" applyFont="1" applyFill="1"/>
    <xf numFmtId="1" fontId="3" fillId="0" borderId="61" xfId="0" applyNumberFormat="1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8" xfId="4" applyFont="1" applyFill="1" applyBorder="1"/>
    <xf numFmtId="3" fontId="3" fillId="0" borderId="53" xfId="0" applyNumberFormat="1" applyFont="1" applyFill="1" applyBorder="1"/>
    <xf numFmtId="3" fontId="3" fillId="0" borderId="62" xfId="0" applyNumberFormat="1" applyFont="1" applyFill="1" applyBorder="1"/>
    <xf numFmtId="3" fontId="3" fillId="0" borderId="7" xfId="0" applyNumberFormat="1" applyFont="1" applyFill="1" applyBorder="1"/>
    <xf numFmtId="3" fontId="3" fillId="0" borderId="34" xfId="0" applyNumberFormat="1" applyFont="1" applyFill="1" applyBorder="1"/>
    <xf numFmtId="170" fontId="3" fillId="0" borderId="7" xfId="0" applyNumberFormat="1" applyFont="1" applyFill="1" applyBorder="1"/>
    <xf numFmtId="170" fontId="3" fillId="0" borderId="28" xfId="0" applyNumberFormat="1" applyFont="1" applyFill="1" applyBorder="1"/>
    <xf numFmtId="170" fontId="3" fillId="0" borderId="63" xfId="0" applyNumberFormat="1" applyFont="1" applyFill="1" applyBorder="1"/>
    <xf numFmtId="0" fontId="3" fillId="0" borderId="0" xfId="0" applyFont="1" applyFill="1"/>
    <xf numFmtId="166" fontId="3" fillId="0" borderId="0" xfId="1" applyNumberFormat="1" applyFont="1" applyFill="1"/>
    <xf numFmtId="3" fontId="3" fillId="0" borderId="34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0" fontId="4" fillId="0" borderId="61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28" xfId="4" applyFont="1" applyFill="1" applyBorder="1"/>
    <xf numFmtId="3" fontId="4" fillId="0" borderId="53" xfId="0" applyNumberFormat="1" applyFont="1" applyFill="1" applyBorder="1"/>
    <xf numFmtId="3" fontId="4" fillId="0" borderId="62" xfId="0" applyNumberFormat="1" applyFont="1" applyFill="1" applyBorder="1"/>
    <xf numFmtId="3" fontId="4" fillId="0" borderId="7" xfId="0" applyNumberFormat="1" applyFont="1" applyFill="1" applyBorder="1"/>
    <xf numFmtId="170" fontId="4" fillId="0" borderId="7" xfId="0" applyNumberFormat="1" applyFont="1" applyFill="1" applyBorder="1"/>
    <xf numFmtId="170" fontId="4" fillId="0" borderId="28" xfId="0" applyNumberFormat="1" applyFont="1" applyFill="1" applyBorder="1"/>
    <xf numFmtId="170" fontId="4" fillId="0" borderId="63" xfId="0" applyNumberFormat="1" applyFont="1" applyFill="1" applyBorder="1"/>
    <xf numFmtId="0" fontId="3" fillId="0" borderId="61" xfId="0" applyFont="1" applyFill="1" applyBorder="1" applyAlignment="1">
      <alignment horizontal="center"/>
    </xf>
    <xf numFmtId="0" fontId="4" fillId="0" borderId="33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0" fontId="3" fillId="0" borderId="7" xfId="4" applyFont="1" applyFill="1" applyBorder="1" applyAlignment="1"/>
    <xf numFmtId="0" fontId="3" fillId="0" borderId="7" xfId="4" applyFont="1" applyFill="1" applyBorder="1" applyAlignment="1">
      <alignment wrapText="1"/>
    </xf>
    <xf numFmtId="3" fontId="4" fillId="0" borderId="64" xfId="0" applyNumberFormat="1" applyFont="1" applyFill="1" applyBorder="1"/>
    <xf numFmtId="43" fontId="4" fillId="0" borderId="7" xfId="1" applyFont="1" applyFill="1" applyBorder="1"/>
    <xf numFmtId="0" fontId="4" fillId="0" borderId="28" xfId="4" applyFont="1" applyFill="1" applyBorder="1" applyAlignment="1">
      <alignment wrapText="1"/>
    </xf>
    <xf numFmtId="170" fontId="4" fillId="0" borderId="9" xfId="0" applyNumberFormat="1" applyFont="1" applyFill="1" applyBorder="1"/>
    <xf numFmtId="0" fontId="4" fillId="0" borderId="65" xfId="0" applyFont="1" applyFill="1" applyBorder="1" applyAlignment="1">
      <alignment horizontal="center"/>
    </xf>
    <xf numFmtId="0" fontId="4" fillId="0" borderId="66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4" fillId="0" borderId="66" xfId="0" applyFont="1" applyFill="1" applyBorder="1"/>
    <xf numFmtId="3" fontId="4" fillId="0" borderId="67" xfId="0" applyNumberFormat="1" applyFont="1" applyFill="1" applyBorder="1"/>
    <xf numFmtId="43" fontId="21" fillId="0" borderId="2" xfId="1" applyFont="1" applyFill="1" applyBorder="1"/>
    <xf numFmtId="170" fontId="4" fillId="0" borderId="2" xfId="0" applyNumberFormat="1" applyFont="1" applyFill="1" applyBorder="1"/>
    <xf numFmtId="170" fontId="4" fillId="0" borderId="68" xfId="0" applyNumberFormat="1" applyFont="1" applyFill="1" applyBorder="1"/>
    <xf numFmtId="43" fontId="21" fillId="0" borderId="9" xfId="1" applyFont="1" applyFill="1" applyBorder="1"/>
    <xf numFmtId="3" fontId="4" fillId="0" borderId="83" xfId="0" applyNumberFormat="1" applyFont="1" applyFill="1" applyBorder="1"/>
    <xf numFmtId="3" fontId="4" fillId="0" borderId="15" xfId="0" applyNumberFormat="1" applyFont="1" applyFill="1" applyBorder="1"/>
    <xf numFmtId="3" fontId="4" fillId="0" borderId="9" xfId="0" applyNumberFormat="1" applyFont="1" applyFill="1" applyBorder="1"/>
    <xf numFmtId="43" fontId="4" fillId="0" borderId="9" xfId="1" applyFont="1" applyFill="1" applyBorder="1"/>
    <xf numFmtId="170" fontId="4" fillId="0" borderId="84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32" fillId="0" borderId="44" xfId="0" applyFont="1" applyFill="1" applyBorder="1" applyAlignment="1">
      <alignment horizontal="center"/>
    </xf>
    <xf numFmtId="0" fontId="16" fillId="0" borderId="0" xfId="0" applyFont="1" applyFill="1" applyAlignment="1">
      <alignment wrapText="1"/>
    </xf>
    <xf numFmtId="0" fontId="33" fillId="0" borderId="2" xfId="0" applyFont="1" applyFill="1" applyBorder="1" applyAlignment="1">
      <alignment horizontal="center" vertical="center" wrapText="1"/>
    </xf>
    <xf numFmtId="3" fontId="37" fillId="0" borderId="36" xfId="5" applyNumberFormat="1" applyFont="1" applyFill="1" applyBorder="1" applyAlignment="1" applyProtection="1">
      <alignment shrinkToFit="1"/>
    </xf>
    <xf numFmtId="49" fontId="34" fillId="0" borderId="6" xfId="0" applyNumberFormat="1" applyFont="1" applyFill="1" applyBorder="1" applyAlignment="1">
      <alignment horizontal="center"/>
    </xf>
    <xf numFmtId="0" fontId="35" fillId="0" borderId="7" xfId="0" applyFont="1" applyFill="1" applyBorder="1" applyAlignment="1">
      <alignment horizontal="left"/>
    </xf>
    <xf numFmtId="3" fontId="37" fillId="0" borderId="7" xfId="5" applyNumberFormat="1" applyFont="1" applyFill="1" applyBorder="1" applyAlignment="1" applyProtection="1">
      <alignment shrinkToFit="1"/>
    </xf>
    <xf numFmtId="3" fontId="37" fillId="0" borderId="28" xfId="5" applyNumberFormat="1" applyFont="1" applyFill="1" applyBorder="1" applyAlignment="1" applyProtection="1">
      <alignment shrinkToFit="1"/>
    </xf>
    <xf numFmtId="0" fontId="23" fillId="0" borderId="7" xfId="0" applyFont="1" applyFill="1" applyBorder="1" applyAlignment="1">
      <alignment horizontal="left" wrapText="1"/>
    </xf>
    <xf numFmtId="0" fontId="23" fillId="0" borderId="21" xfId="0" applyFont="1" applyFill="1" applyBorder="1" applyAlignment="1">
      <alignment horizontal="left" wrapText="1"/>
    </xf>
    <xf numFmtId="3" fontId="39" fillId="0" borderId="6" xfId="0" applyNumberFormat="1" applyFont="1" applyFill="1" applyBorder="1" applyAlignment="1">
      <alignment horizontal="center"/>
    </xf>
    <xf numFmtId="3" fontId="39" fillId="0" borderId="7" xfId="0" applyNumberFormat="1" applyFont="1" applyFill="1" applyBorder="1" applyAlignment="1">
      <alignment horizontal="left"/>
    </xf>
    <xf numFmtId="3" fontId="40" fillId="0" borderId="7" xfId="5" applyNumberFormat="1" applyFont="1" applyFill="1" applyBorder="1" applyAlignment="1" applyProtection="1">
      <alignment shrinkToFit="1"/>
    </xf>
    <xf numFmtId="3" fontId="13" fillId="0" borderId="0" xfId="0" applyNumberFormat="1" applyFont="1" applyFill="1"/>
    <xf numFmtId="0" fontId="39" fillId="0" borderId="6" xfId="0" applyFont="1" applyFill="1" applyBorder="1" applyAlignment="1">
      <alignment horizontal="center"/>
    </xf>
    <xf numFmtId="0" fontId="39" fillId="0" borderId="7" xfId="0" applyFont="1" applyFill="1" applyBorder="1" applyAlignment="1">
      <alignment horizontal="center"/>
    </xf>
    <xf numFmtId="172" fontId="37" fillId="0" borderId="7" xfId="5" applyNumberFormat="1" applyFont="1" applyFill="1" applyBorder="1" applyAlignment="1" applyProtection="1">
      <alignment shrinkToFit="1"/>
    </xf>
    <xf numFmtId="172" fontId="37" fillId="0" borderId="28" xfId="5" applyNumberFormat="1" applyFont="1" applyFill="1" applyBorder="1" applyAlignment="1" applyProtection="1">
      <alignment shrinkToFit="1"/>
    </xf>
    <xf numFmtId="0" fontId="23" fillId="0" borderId="7" xfId="0" applyFont="1" applyFill="1" applyBorder="1" applyAlignment="1">
      <alignment horizontal="left"/>
    </xf>
    <xf numFmtId="0" fontId="39" fillId="0" borderId="8" xfId="0" applyFont="1" applyFill="1" applyBorder="1" applyAlignment="1">
      <alignment horizontal="center"/>
    </xf>
    <xf numFmtId="0" fontId="39" fillId="0" borderId="9" xfId="0" applyFont="1" applyFill="1" applyBorder="1" applyAlignment="1">
      <alignment horizontal="left"/>
    </xf>
    <xf numFmtId="3" fontId="40" fillId="0" borderId="9" xfId="5" applyNumberFormat="1" applyFont="1" applyFill="1" applyBorder="1" applyAlignment="1" applyProtection="1"/>
    <xf numFmtId="172" fontId="13" fillId="0" borderId="0" xfId="0" applyNumberFormat="1" applyFont="1" applyFill="1" applyBorder="1"/>
    <xf numFmtId="0" fontId="13" fillId="0" borderId="0" xfId="0" applyFont="1" applyFill="1" applyBorder="1"/>
    <xf numFmtId="3" fontId="42" fillId="0" borderId="2" xfId="5" applyNumberFormat="1" applyFont="1" applyFill="1" applyBorder="1" applyAlignment="1" applyProtection="1">
      <alignment shrinkToFit="1"/>
    </xf>
    <xf numFmtId="3" fontId="40" fillId="0" borderId="2" xfId="5" applyNumberFormat="1" applyFont="1" applyFill="1" applyBorder="1" applyAlignment="1" applyProtection="1">
      <alignment shrinkToFit="1"/>
    </xf>
    <xf numFmtId="0" fontId="7" fillId="0" borderId="0" xfId="0" applyFont="1" applyFill="1" applyBorder="1" applyAlignment="1"/>
    <xf numFmtId="0" fontId="34" fillId="0" borderId="0" xfId="0" applyFont="1" applyFill="1" applyAlignment="1">
      <alignment horizontal="center"/>
    </xf>
    <xf numFmtId="172" fontId="34" fillId="0" borderId="0" xfId="0" applyNumberFormat="1" applyFont="1" applyFill="1"/>
    <xf numFmtId="0" fontId="34" fillId="0" borderId="0" xfId="0" applyFont="1" applyFill="1"/>
    <xf numFmtId="3" fontId="34" fillId="0" borderId="0" xfId="0" applyNumberFormat="1" applyFont="1" applyFill="1"/>
    <xf numFmtId="173" fontId="34" fillId="0" borderId="0" xfId="1" applyNumberFormat="1" applyFont="1" applyFill="1"/>
    <xf numFmtId="0" fontId="33" fillId="0" borderId="9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3" fontId="40" fillId="0" borderId="9" xfId="5" applyNumberFormat="1" applyFont="1" applyFill="1" applyBorder="1" applyAlignment="1" applyProtection="1">
      <alignment shrinkToFit="1"/>
    </xf>
    <xf numFmtId="166" fontId="3" fillId="0" borderId="0" xfId="6" applyNumberFormat="1" applyFont="1" applyFill="1" applyAlignment="1">
      <alignment horizontal="right"/>
    </xf>
    <xf numFmtId="169" fontId="3" fillId="0" borderId="0" xfId="1" applyNumberFormat="1" applyFont="1" applyFill="1"/>
    <xf numFmtId="0" fontId="3" fillId="0" borderId="0" xfId="3" applyFont="1" applyFill="1"/>
    <xf numFmtId="3" fontId="13" fillId="0" borderId="13" xfId="2" applyNumberFormat="1" applyFont="1" applyFill="1" applyBorder="1" applyAlignment="1">
      <alignment horizontal="center" vertical="center" wrapText="1"/>
    </xf>
    <xf numFmtId="0" fontId="17" fillId="0" borderId="6" xfId="3" applyFont="1" applyFill="1" applyBorder="1" applyAlignment="1">
      <alignment horizontal="center"/>
    </xf>
    <xf numFmtId="43" fontId="21" fillId="0" borderId="7" xfId="1" applyFont="1" applyFill="1" applyBorder="1"/>
    <xf numFmtId="3" fontId="17" fillId="0" borderId="7" xfId="3" applyNumberFormat="1" applyFont="1" applyFill="1" applyBorder="1" applyAlignment="1">
      <alignment horizontal="right"/>
    </xf>
    <xf numFmtId="3" fontId="17" fillId="0" borderId="18" xfId="3" applyNumberFormat="1" applyFont="1" applyFill="1" applyBorder="1" applyAlignment="1">
      <alignment horizontal="right"/>
    </xf>
    <xf numFmtId="3" fontId="22" fillId="0" borderId="7" xfId="3" applyNumberFormat="1" applyFont="1" applyFill="1" applyBorder="1" applyAlignment="1">
      <alignment horizontal="right"/>
    </xf>
    <xf numFmtId="3" fontId="22" fillId="0" borderId="2" xfId="3" applyNumberFormat="1" applyFont="1" applyFill="1" applyBorder="1" applyAlignment="1">
      <alignment horizontal="right"/>
    </xf>
    <xf numFmtId="3" fontId="22" fillId="0" borderId="10" xfId="3" applyNumberFormat="1" applyFont="1" applyFill="1" applyBorder="1" applyAlignment="1">
      <alignment horizontal="right"/>
    </xf>
    <xf numFmtId="170" fontId="3" fillId="0" borderId="0" xfId="6" applyNumberFormat="1" applyFont="1" applyFill="1" applyAlignment="1">
      <alignment horizontal="right"/>
    </xf>
    <xf numFmtId="170" fontId="13" fillId="0" borderId="10" xfId="2" applyNumberFormat="1" applyFont="1" applyFill="1" applyBorder="1" applyAlignment="1">
      <alignment horizontal="center" vertical="center" wrapText="1"/>
    </xf>
    <xf numFmtId="170" fontId="21" fillId="0" borderId="18" xfId="1" applyNumberFormat="1" applyFont="1" applyFill="1" applyBorder="1"/>
    <xf numFmtId="0" fontId="3" fillId="0" borderId="0" xfId="3" applyFont="1" applyFill="1" applyAlignment="1">
      <alignment horizontal="right"/>
    </xf>
    <xf numFmtId="0" fontId="2" fillId="0" borderId="0" xfId="3" applyFill="1"/>
    <xf numFmtId="166" fontId="2" fillId="0" borderId="0" xfId="1" applyNumberFormat="1" applyFont="1" applyFill="1"/>
    <xf numFmtId="3" fontId="2" fillId="0" borderId="0" xfId="3" applyNumberFormat="1" applyFill="1"/>
    <xf numFmtId="3" fontId="4" fillId="0" borderId="4" xfId="3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3" fillId="0" borderId="4" xfId="3" applyFont="1" applyFill="1" applyBorder="1" applyAlignment="1">
      <alignment horizontal="center"/>
    </xf>
    <xf numFmtId="0" fontId="22" fillId="0" borderId="12" xfId="3" applyFont="1" applyFill="1" applyBorder="1"/>
    <xf numFmtId="3" fontId="22" fillId="0" borderId="5" xfId="3" applyNumberFormat="1" applyFont="1" applyFill="1" applyBorder="1" applyAlignment="1">
      <alignment horizontal="right"/>
    </xf>
    <xf numFmtId="3" fontId="22" fillId="0" borderId="13" xfId="3" applyNumberFormat="1" applyFont="1" applyFill="1" applyBorder="1" applyAlignment="1">
      <alignment horizontal="right"/>
    </xf>
    <xf numFmtId="0" fontId="2" fillId="0" borderId="0" xfId="3" applyFont="1" applyFill="1"/>
    <xf numFmtId="0" fontId="17" fillId="0" borderId="28" xfId="3" applyFont="1" applyFill="1" applyBorder="1"/>
    <xf numFmtId="0" fontId="43" fillId="0" borderId="6" xfId="3" applyFont="1" applyFill="1" applyBorder="1" applyAlignment="1">
      <alignment horizontal="center"/>
    </xf>
    <xf numFmtId="0" fontId="22" fillId="0" borderId="28" xfId="3" applyFont="1" applyFill="1" applyBorder="1"/>
    <xf numFmtId="3" fontId="22" fillId="0" borderId="18" xfId="3" applyNumberFormat="1" applyFont="1" applyFill="1" applyBorder="1" applyAlignment="1">
      <alignment horizontal="right"/>
    </xf>
    <xf numFmtId="0" fontId="44" fillId="0" borderId="0" xfId="3" applyFont="1" applyFill="1"/>
    <xf numFmtId="166" fontId="44" fillId="0" borderId="0" xfId="1" applyNumberFormat="1" applyFont="1" applyFill="1"/>
    <xf numFmtId="0" fontId="17" fillId="0" borderId="8" xfId="3" applyFont="1" applyFill="1" applyBorder="1" applyAlignment="1">
      <alignment horizontal="center"/>
    </xf>
    <xf numFmtId="0" fontId="17" fillId="0" borderId="30" xfId="3" applyFont="1" applyFill="1" applyBorder="1"/>
    <xf numFmtId="3" fontId="17" fillId="0" borderId="9" xfId="3" applyNumberFormat="1" applyFont="1" applyFill="1" applyBorder="1" applyAlignment="1">
      <alignment horizontal="right"/>
    </xf>
    <xf numFmtId="3" fontId="17" fillId="0" borderId="16" xfId="3" applyNumberFormat="1" applyFont="1" applyFill="1" applyBorder="1" applyAlignment="1">
      <alignment horizontal="right"/>
    </xf>
    <xf numFmtId="0" fontId="17" fillId="0" borderId="1" xfId="3" applyFont="1" applyFill="1" applyBorder="1" applyAlignment="1">
      <alignment horizontal="center"/>
    </xf>
    <xf numFmtId="0" fontId="22" fillId="0" borderId="43" xfId="3" applyFont="1" applyFill="1" applyBorder="1"/>
    <xf numFmtId="3" fontId="4" fillId="0" borderId="1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17" fillId="0" borderId="2" xfId="3" applyFont="1" applyFill="1" applyBorder="1"/>
    <xf numFmtId="3" fontId="22" fillId="0" borderId="2" xfId="3" applyNumberFormat="1" applyFont="1" applyFill="1" applyBorder="1"/>
    <xf numFmtId="3" fontId="22" fillId="0" borderId="10" xfId="3" applyNumberFormat="1" applyFont="1" applyFill="1" applyBorder="1"/>
    <xf numFmtId="0" fontId="17" fillId="0" borderId="0" xfId="0" applyFont="1" applyFill="1" applyBorder="1"/>
    <xf numFmtId="0" fontId="43" fillId="0" borderId="0" xfId="0" applyFont="1" applyFill="1" applyBorder="1" applyAlignment="1">
      <alignment wrapText="1"/>
    </xf>
    <xf numFmtId="3" fontId="17" fillId="0" borderId="0" xfId="0" applyNumberFormat="1" applyFont="1" applyFill="1" applyBorder="1" applyAlignment="1">
      <alignment horizontal="right"/>
    </xf>
    <xf numFmtId="3" fontId="17" fillId="0" borderId="0" xfId="0" applyNumberFormat="1" applyFont="1" applyFill="1" applyBorder="1"/>
    <xf numFmtId="0" fontId="22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/>
    </xf>
    <xf numFmtId="0" fontId="45" fillId="0" borderId="85" xfId="0" applyFont="1" applyFill="1" applyBorder="1" applyAlignment="1">
      <alignment horizontal="center"/>
    </xf>
    <xf numFmtId="0" fontId="45" fillId="0" borderId="46" xfId="0" applyFont="1" applyFill="1" applyBorder="1" applyAlignment="1">
      <alignment horizontal="center"/>
    </xf>
    <xf numFmtId="3" fontId="4" fillId="0" borderId="46" xfId="0" applyNumberFormat="1" applyFont="1" applyFill="1" applyBorder="1" applyAlignment="1">
      <alignment horizontal="right"/>
    </xf>
    <xf numFmtId="0" fontId="22" fillId="0" borderId="0" xfId="0" applyFont="1" applyFill="1" applyBorder="1"/>
    <xf numFmtId="0" fontId="22" fillId="0" borderId="0" xfId="0" applyFont="1" applyFill="1"/>
    <xf numFmtId="0" fontId="45" fillId="0" borderId="86" xfId="0" applyFont="1" applyFill="1" applyBorder="1" applyAlignment="1">
      <alignment horizontal="center"/>
    </xf>
    <xf numFmtId="0" fontId="45" fillId="0" borderId="7" xfId="0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right"/>
    </xf>
    <xf numFmtId="0" fontId="21" fillId="0" borderId="86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/>
    <xf numFmtId="166" fontId="17" fillId="0" borderId="0" xfId="1" applyNumberFormat="1" applyFont="1" applyFill="1"/>
    <xf numFmtId="0" fontId="17" fillId="0" borderId="0" xfId="0" applyFont="1" applyFill="1"/>
    <xf numFmtId="0" fontId="46" fillId="0" borderId="86" xfId="0" applyFont="1" applyFill="1" applyBorder="1" applyAlignment="1">
      <alignment horizontal="center"/>
    </xf>
    <xf numFmtId="0" fontId="47" fillId="0" borderId="7" xfId="0" applyFont="1" applyFill="1" applyBorder="1" applyAlignment="1"/>
    <xf numFmtId="16" fontId="25" fillId="0" borderId="86" xfId="0" applyNumberFormat="1" applyFont="1" applyFill="1" applyBorder="1" applyAlignment="1">
      <alignment horizontal="center"/>
    </xf>
    <xf numFmtId="0" fontId="48" fillId="0" borderId="7" xfId="0" applyFont="1" applyFill="1" applyBorder="1" applyAlignment="1"/>
    <xf numFmtId="0" fontId="3" fillId="0" borderId="7" xfId="0" applyFont="1" applyFill="1" applyBorder="1" applyAlignment="1" applyProtection="1">
      <alignment horizontal="left" wrapText="1"/>
      <protection locked="0"/>
    </xf>
    <xf numFmtId="0" fontId="25" fillId="0" borderId="86" xfId="0" applyFont="1" applyFill="1" applyBorder="1" applyAlignment="1">
      <alignment horizontal="center"/>
    </xf>
    <xf numFmtId="0" fontId="48" fillId="0" borderId="7" xfId="0" applyFont="1" applyFill="1" applyBorder="1" applyAlignment="1">
      <alignment wrapText="1"/>
    </xf>
    <xf numFmtId="0" fontId="49" fillId="0" borderId="7" xfId="0" applyFont="1" applyFill="1" applyBorder="1" applyAlignment="1">
      <alignment wrapText="1"/>
    </xf>
    <xf numFmtId="3" fontId="49" fillId="0" borderId="7" xfId="0" applyNumberFormat="1" applyFont="1" applyFill="1" applyBorder="1" applyAlignment="1">
      <alignment horizontal="left" wrapText="1"/>
    </xf>
    <xf numFmtId="0" fontId="50" fillId="0" borderId="7" xfId="0" applyFont="1" applyFill="1" applyBorder="1" applyAlignment="1" applyProtection="1">
      <alignment horizontal="left" wrapText="1"/>
      <protection locked="0"/>
    </xf>
    <xf numFmtId="3" fontId="50" fillId="0" borderId="7" xfId="1" applyNumberFormat="1" applyFont="1" applyFill="1" applyBorder="1" applyAlignment="1" applyProtection="1">
      <protection locked="0"/>
    </xf>
    <xf numFmtId="0" fontId="21" fillId="0" borderId="23" xfId="0" applyFont="1" applyFill="1" applyBorder="1" applyAlignment="1">
      <alignment horizontal="center"/>
    </xf>
    <xf numFmtId="0" fontId="45" fillId="0" borderId="25" xfId="0" applyFont="1" applyFill="1" applyBorder="1" applyAlignment="1"/>
    <xf numFmtId="3" fontId="4" fillId="0" borderId="2" xfId="0" applyNumberFormat="1" applyFont="1" applyFill="1" applyBorder="1" applyAlignment="1">
      <alignment horizontal="right"/>
    </xf>
    <xf numFmtId="0" fontId="21" fillId="0" borderId="85" xfId="0" applyFont="1" applyFill="1" applyBorder="1" applyAlignment="1">
      <alignment horizontal="center"/>
    </xf>
    <xf numFmtId="0" fontId="45" fillId="0" borderId="46" xfId="0" applyFont="1" applyFill="1" applyBorder="1" applyAlignment="1"/>
    <xf numFmtId="3" fontId="3" fillId="0" borderId="46" xfId="0" applyNumberFormat="1" applyFont="1" applyFill="1" applyBorder="1" applyAlignment="1">
      <alignment horizontal="right"/>
    </xf>
    <xf numFmtId="0" fontId="45" fillId="0" borderId="7" xfId="0" applyFont="1" applyFill="1" applyBorder="1" applyAlignment="1"/>
    <xf numFmtId="0" fontId="46" fillId="0" borderId="87" xfId="0" applyFont="1" applyFill="1" applyBorder="1" applyAlignment="1">
      <alignment horizontal="center"/>
    </xf>
    <xf numFmtId="0" fontId="25" fillId="0" borderId="21" xfId="0" applyFont="1" applyFill="1" applyBorder="1" applyAlignment="1"/>
    <xf numFmtId="3" fontId="3" fillId="0" borderId="21" xfId="0" applyNumberFormat="1" applyFont="1" applyFill="1" applyBorder="1" applyAlignment="1">
      <alignment horizontal="right"/>
    </xf>
    <xf numFmtId="0" fontId="21" fillId="0" borderId="21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left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3" fontId="17" fillId="0" borderId="0" xfId="0" applyNumberFormat="1" applyFont="1" applyFill="1"/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7" fillId="0" borderId="0" xfId="7" applyFont="1"/>
    <xf numFmtId="0" fontId="17" fillId="0" borderId="0" xfId="7" applyFont="1" applyAlignment="1">
      <alignment horizontal="right"/>
    </xf>
    <xf numFmtId="0" fontId="17" fillId="0" borderId="45" xfId="7" applyFont="1" applyBorder="1" applyAlignment="1">
      <alignment vertical="center"/>
    </xf>
    <xf numFmtId="170" fontId="17" fillId="0" borderId="46" xfId="7" applyNumberFormat="1" applyFont="1" applyFill="1" applyBorder="1" applyAlignment="1">
      <alignment horizontal="right"/>
    </xf>
    <xf numFmtId="43" fontId="17" fillId="0" borderId="46" xfId="1" applyFont="1" applyFill="1" applyBorder="1" applyAlignment="1">
      <alignment horizontal="center" vertical="center"/>
    </xf>
    <xf numFmtId="170" fontId="17" fillId="0" borderId="47" xfId="7" applyNumberFormat="1" applyFont="1" applyFill="1" applyBorder="1" applyAlignment="1">
      <alignment horizontal="right"/>
    </xf>
    <xf numFmtId="170" fontId="17" fillId="0" borderId="46" xfId="7" quotePrefix="1" applyNumberFormat="1" applyFont="1" applyFill="1" applyBorder="1" applyAlignment="1">
      <alignment horizontal="right"/>
    </xf>
    <xf numFmtId="0" fontId="17" fillId="0" borderId="0" xfId="7" applyFont="1" applyAlignment="1">
      <alignment vertical="center"/>
    </xf>
    <xf numFmtId="0" fontId="17" fillId="0" borderId="6" xfId="7" applyFont="1" applyBorder="1" applyAlignment="1">
      <alignment vertical="center"/>
    </xf>
    <xf numFmtId="170" fontId="17" fillId="0" borderId="7" xfId="7" applyNumberFormat="1" applyFont="1" applyFill="1" applyBorder="1" applyAlignment="1">
      <alignment horizontal="right"/>
    </xf>
    <xf numFmtId="43" fontId="17" fillId="0" borderId="7" xfId="1" applyFont="1" applyFill="1" applyBorder="1" applyAlignment="1">
      <alignment horizontal="center" vertical="center"/>
    </xf>
    <xf numFmtId="170" fontId="17" fillId="0" borderId="18" xfId="7" applyNumberFormat="1" applyFont="1" applyFill="1" applyBorder="1" applyAlignment="1">
      <alignment horizontal="right"/>
    </xf>
    <xf numFmtId="170" fontId="17" fillId="0" borderId="7" xfId="7" quotePrefix="1" applyNumberFormat="1" applyFont="1" applyFill="1" applyBorder="1" applyAlignment="1">
      <alignment horizontal="right"/>
    </xf>
    <xf numFmtId="43" fontId="17" fillId="0" borderId="7" xfId="1" quotePrefix="1" applyFont="1" applyFill="1" applyBorder="1" applyAlignment="1">
      <alignment horizontal="right"/>
    </xf>
    <xf numFmtId="43" fontId="17" fillId="0" borderId="18" xfId="1" applyFont="1" applyFill="1" applyBorder="1" applyAlignment="1">
      <alignment horizontal="right"/>
    </xf>
    <xf numFmtId="174" fontId="17" fillId="0" borderId="7" xfId="1" applyNumberFormat="1" applyFont="1" applyFill="1" applyBorder="1" applyAlignment="1">
      <alignment horizontal="right"/>
    </xf>
    <xf numFmtId="43" fontId="17" fillId="0" borderId="7" xfId="1" applyFont="1" applyFill="1" applyBorder="1" applyAlignment="1">
      <alignment horizontal="right" vertical="center"/>
    </xf>
    <xf numFmtId="0" fontId="22" fillId="4" borderId="6" xfId="7" applyFont="1" applyFill="1" applyBorder="1" applyAlignment="1">
      <alignment horizontal="left" vertical="center"/>
    </xf>
    <xf numFmtId="170" fontId="22" fillId="4" borderId="7" xfId="7" quotePrefix="1" applyNumberFormat="1" applyFont="1" applyFill="1" applyBorder="1" applyAlignment="1">
      <alignment horizontal="right"/>
    </xf>
    <xf numFmtId="43" fontId="22" fillId="4" borderId="7" xfId="1" quotePrefix="1" applyFont="1" applyFill="1" applyBorder="1" applyAlignment="1">
      <alignment horizontal="center" vertical="center"/>
    </xf>
    <xf numFmtId="170" fontId="22" fillId="4" borderId="18" xfId="7" quotePrefix="1" applyNumberFormat="1" applyFont="1" applyFill="1" applyBorder="1" applyAlignment="1">
      <alignment horizontal="right"/>
    </xf>
    <xf numFmtId="174" fontId="22" fillId="4" borderId="7" xfId="1" quotePrefix="1" applyNumberFormat="1" applyFont="1" applyFill="1" applyBorder="1" applyAlignment="1">
      <alignment horizontal="right"/>
    </xf>
    <xf numFmtId="43" fontId="22" fillId="4" borderId="7" xfId="1" quotePrefix="1" applyFont="1" applyFill="1" applyBorder="1" applyAlignment="1">
      <alignment horizontal="right"/>
    </xf>
    <xf numFmtId="0" fontId="17" fillId="0" borderId="6" xfId="7" applyFont="1" applyBorder="1" applyAlignment="1"/>
    <xf numFmtId="174" fontId="17" fillId="0" borderId="18" xfId="1" applyNumberFormat="1" applyFont="1" applyFill="1" applyBorder="1" applyAlignment="1">
      <alignment horizontal="right"/>
    </xf>
    <xf numFmtId="0" fontId="22" fillId="4" borderId="6" xfId="7" applyFont="1" applyFill="1" applyBorder="1" applyAlignment="1">
      <alignment vertical="center"/>
    </xf>
    <xf numFmtId="175" fontId="22" fillId="4" borderId="7" xfId="7" applyNumberFormat="1" applyFont="1" applyFill="1" applyBorder="1" applyAlignment="1">
      <alignment horizontal="right"/>
    </xf>
    <xf numFmtId="175" fontId="22" fillId="4" borderId="18" xfId="7" applyNumberFormat="1" applyFont="1" applyFill="1" applyBorder="1" applyAlignment="1">
      <alignment horizontal="right"/>
    </xf>
    <xf numFmtId="0" fontId="17" fillId="0" borderId="6" xfId="7" applyFont="1" applyFill="1" applyBorder="1" applyAlignment="1">
      <alignment vertical="center"/>
    </xf>
    <xf numFmtId="175" fontId="17" fillId="0" borderId="7" xfId="7" applyNumberFormat="1" applyFont="1" applyFill="1" applyBorder="1" applyAlignment="1">
      <alignment horizontal="right"/>
    </xf>
    <xf numFmtId="175" fontId="17" fillId="0" borderId="18" xfId="7" applyNumberFormat="1" applyFont="1" applyFill="1" applyBorder="1" applyAlignment="1">
      <alignment horizontal="right"/>
    </xf>
    <xf numFmtId="0" fontId="17" fillId="0" borderId="6" xfId="7" applyFont="1" applyFill="1" applyBorder="1" applyAlignment="1">
      <alignment vertical="center" wrapText="1"/>
    </xf>
    <xf numFmtId="0" fontId="22" fillId="0" borderId="6" xfId="7" applyFont="1" applyFill="1" applyBorder="1" applyAlignment="1">
      <alignment vertical="center"/>
    </xf>
    <xf numFmtId="175" fontId="22" fillId="0" borderId="7" xfId="8" applyNumberFormat="1" applyFont="1" applyFill="1" applyBorder="1" applyAlignment="1">
      <alignment horizontal="right"/>
    </xf>
    <xf numFmtId="43" fontId="22" fillId="0" borderId="7" xfId="1" applyFont="1" applyFill="1" applyBorder="1" applyAlignment="1">
      <alignment vertical="center"/>
    </xf>
    <xf numFmtId="175" fontId="22" fillId="0" borderId="18" xfId="8" applyNumberFormat="1" applyFont="1" applyFill="1" applyBorder="1" applyAlignment="1">
      <alignment horizontal="right"/>
    </xf>
    <xf numFmtId="43" fontId="22" fillId="0" borderId="7" xfId="1" applyFont="1" applyFill="1" applyBorder="1" applyAlignment="1">
      <alignment horizontal="center" vertical="center"/>
    </xf>
    <xf numFmtId="175" fontId="17" fillId="0" borderId="7" xfId="8" applyNumberFormat="1" applyFont="1" applyFill="1" applyBorder="1" applyAlignment="1">
      <alignment horizontal="right"/>
    </xf>
    <xf numFmtId="43" fontId="22" fillId="4" borderId="7" xfId="1" applyFont="1" applyFill="1" applyBorder="1" applyAlignment="1">
      <alignment horizontal="center" vertical="center"/>
    </xf>
    <xf numFmtId="43" fontId="22" fillId="4" borderId="7" xfId="1" applyFont="1" applyFill="1" applyBorder="1" applyAlignment="1">
      <alignment horizontal="right"/>
    </xf>
    <xf numFmtId="0" fontId="22" fillId="4" borderId="20" xfId="7" applyFont="1" applyFill="1" applyBorder="1" applyAlignment="1">
      <alignment vertical="center"/>
    </xf>
    <xf numFmtId="175" fontId="22" fillId="4" borderId="21" xfId="7" applyNumberFormat="1" applyFont="1" applyFill="1" applyBorder="1" applyAlignment="1">
      <alignment horizontal="right"/>
    </xf>
    <xf numFmtId="43" fontId="22" fillId="4" borderId="21" xfId="1" applyFont="1" applyFill="1" applyBorder="1" applyAlignment="1">
      <alignment horizontal="right"/>
    </xf>
    <xf numFmtId="175" fontId="22" fillId="4" borderId="22" xfId="7" applyNumberFormat="1" applyFont="1" applyFill="1" applyBorder="1" applyAlignment="1">
      <alignment horizontal="right"/>
    </xf>
    <xf numFmtId="0" fontId="17" fillId="0" borderId="7" xfId="7" applyFont="1" applyFill="1" applyBorder="1" applyAlignment="1">
      <alignment vertical="center"/>
    </xf>
    <xf numFmtId="175" fontId="22" fillId="0" borderId="21" xfId="7" applyNumberFormat="1" applyFont="1" applyFill="1" applyBorder="1" applyAlignment="1">
      <alignment horizontal="right"/>
    </xf>
    <xf numFmtId="43" fontId="22" fillId="0" borderId="21" xfId="1" applyFont="1" applyFill="1" applyBorder="1" applyAlignment="1">
      <alignment horizontal="right"/>
    </xf>
    <xf numFmtId="175" fontId="22" fillId="0" borderId="22" xfId="7" applyNumberFormat="1" applyFont="1" applyFill="1" applyBorder="1" applyAlignment="1">
      <alignment horizontal="right"/>
    </xf>
    <xf numFmtId="175" fontId="17" fillId="0" borderId="21" xfId="7" applyNumberFormat="1" applyFont="1" applyFill="1" applyBorder="1" applyAlignment="1">
      <alignment horizontal="right"/>
    </xf>
    <xf numFmtId="175" fontId="17" fillId="0" borderId="22" xfId="7" applyNumberFormat="1" applyFont="1" applyFill="1" applyBorder="1" applyAlignment="1">
      <alignment horizontal="right"/>
    </xf>
    <xf numFmtId="0" fontId="17" fillId="0" borderId="0" xfId="7" applyFont="1" applyFill="1" applyAlignment="1">
      <alignment vertical="center"/>
    </xf>
    <xf numFmtId="3" fontId="22" fillId="0" borderId="8" xfId="7" applyNumberFormat="1" applyFont="1" applyFill="1" applyBorder="1" applyAlignment="1">
      <alignment horizontal="center" vertical="center"/>
    </xf>
    <xf numFmtId="170" fontId="22" fillId="0" borderId="9" xfId="7" applyNumberFormat="1" applyFont="1" applyFill="1" applyBorder="1" applyAlignment="1">
      <alignment horizontal="right"/>
    </xf>
    <xf numFmtId="43" fontId="22" fillId="0" borderId="9" xfId="1" applyFont="1" applyFill="1" applyBorder="1" applyAlignment="1">
      <alignment horizontal="right"/>
    </xf>
    <xf numFmtId="170" fontId="22" fillId="0" borderId="16" xfId="7" applyNumberFormat="1" applyFont="1" applyFill="1" applyBorder="1" applyAlignment="1">
      <alignment horizontal="right"/>
    </xf>
    <xf numFmtId="0" fontId="17" fillId="0" borderId="0" xfId="7" applyFont="1" applyFill="1" applyBorder="1" applyAlignment="1">
      <alignment vertical="center"/>
    </xf>
    <xf numFmtId="3" fontId="17" fillId="0" borderId="0" xfId="7" applyNumberFormat="1" applyFont="1" applyAlignment="1">
      <alignment vertical="center"/>
    </xf>
    <xf numFmtId="0" fontId="17" fillId="0" borderId="0" xfId="7" applyFont="1" applyFill="1"/>
    <xf numFmtId="0" fontId="51" fillId="0" borderId="0" xfId="0" applyFont="1" applyFill="1" applyBorder="1" applyAlignment="1">
      <alignment horizontal="right"/>
    </xf>
    <xf numFmtId="3" fontId="3" fillId="0" borderId="0" xfId="0" applyNumberFormat="1" applyFont="1" applyFill="1"/>
    <xf numFmtId="0" fontId="4" fillId="0" borderId="95" xfId="0" applyFont="1" applyFill="1" applyBorder="1" applyAlignment="1">
      <alignment horizontal="center" vertical="center" wrapText="1"/>
    </xf>
    <xf numFmtId="0" fontId="4" fillId="0" borderId="96" xfId="0" applyFont="1" applyFill="1" applyBorder="1" applyAlignment="1">
      <alignment horizontal="center" vertical="center" wrapText="1"/>
    </xf>
    <xf numFmtId="0" fontId="4" fillId="0" borderId="88" xfId="0" applyFont="1" applyFill="1" applyBorder="1"/>
    <xf numFmtId="0" fontId="3" fillId="0" borderId="97" xfId="0" applyFont="1" applyFill="1" applyBorder="1"/>
    <xf numFmtId="0" fontId="3" fillId="0" borderId="89" xfId="0" applyFont="1" applyFill="1" applyBorder="1"/>
    <xf numFmtId="0" fontId="3" fillId="0" borderId="90" xfId="0" applyFont="1" applyFill="1" applyBorder="1"/>
    <xf numFmtId="0" fontId="3" fillId="0" borderId="98" xfId="0" applyFont="1" applyFill="1" applyBorder="1"/>
    <xf numFmtId="3" fontId="4" fillId="0" borderId="93" xfId="0" applyNumberFormat="1" applyFont="1" applyFill="1" applyBorder="1"/>
    <xf numFmtId="0" fontId="3" fillId="0" borderId="91" xfId="0" applyFont="1" applyFill="1" applyBorder="1"/>
    <xf numFmtId="3" fontId="3" fillId="0" borderId="99" xfId="0" applyNumberFormat="1" applyFont="1" applyFill="1" applyBorder="1"/>
    <xf numFmtId="3" fontId="3" fillId="0" borderId="92" xfId="0" applyNumberFormat="1" applyFont="1" applyFill="1" applyBorder="1"/>
    <xf numFmtId="3" fontId="3" fillId="0" borderId="101" xfId="0" applyNumberFormat="1" applyFont="1" applyFill="1" applyBorder="1"/>
    <xf numFmtId="0" fontId="3" fillId="0" borderId="102" xfId="0" applyFont="1" applyFill="1" applyBorder="1"/>
    <xf numFmtId="3" fontId="3" fillId="0" borderId="95" xfId="0" applyNumberFormat="1" applyFont="1" applyFill="1" applyBorder="1"/>
    <xf numFmtId="0" fontId="4" fillId="0" borderId="103" xfId="0" applyFont="1" applyFill="1" applyBorder="1"/>
    <xf numFmtId="3" fontId="4" fillId="0" borderId="104" xfId="0" applyNumberFormat="1" applyFont="1" applyFill="1" applyBorder="1"/>
    <xf numFmtId="3" fontId="4" fillId="0" borderId="113" xfId="0" applyNumberFormat="1" applyFont="1" applyFill="1" applyBorder="1"/>
    <xf numFmtId="0" fontId="3" fillId="0" borderId="105" xfId="0" applyFont="1" applyFill="1" applyBorder="1"/>
    <xf numFmtId="0" fontId="3" fillId="0" borderId="17" xfId="0" applyFont="1" applyFill="1" applyBorder="1"/>
    <xf numFmtId="3" fontId="3" fillId="0" borderId="97" xfId="0" applyNumberFormat="1" applyFont="1" applyFill="1" applyBorder="1"/>
    <xf numFmtId="3" fontId="3" fillId="0" borderId="106" xfId="0" applyNumberFormat="1" applyFont="1" applyFill="1" applyBorder="1"/>
    <xf numFmtId="0" fontId="4" fillId="0" borderId="91" xfId="0" applyFont="1" applyFill="1" applyBorder="1"/>
    <xf numFmtId="0" fontId="4" fillId="0" borderId="100" xfId="0" applyFont="1" applyFill="1" applyBorder="1"/>
    <xf numFmtId="3" fontId="3" fillId="0" borderId="93" xfId="0" applyNumberFormat="1" applyFont="1" applyFill="1" applyBorder="1"/>
    <xf numFmtId="3" fontId="3" fillId="0" borderId="107" xfId="0" applyNumberFormat="1" applyFont="1" applyFill="1" applyBorder="1"/>
    <xf numFmtId="0" fontId="3" fillId="0" borderId="108" xfId="0" applyFont="1" applyFill="1" applyBorder="1"/>
    <xf numFmtId="3" fontId="3" fillId="0" borderId="109" xfId="0" applyNumberFormat="1" applyFont="1" applyFill="1" applyBorder="1"/>
    <xf numFmtId="3" fontId="4" fillId="0" borderId="110" xfId="0" applyNumberFormat="1" applyFont="1" applyFill="1" applyBorder="1"/>
    <xf numFmtId="0" fontId="4" fillId="0" borderId="111" xfId="0" applyFont="1" applyFill="1" applyBorder="1"/>
    <xf numFmtId="3" fontId="4" fillId="0" borderId="112" xfId="0" applyNumberFormat="1" applyFont="1" applyFill="1" applyBorder="1"/>
    <xf numFmtId="0" fontId="3" fillId="0" borderId="0" xfId="0" applyFont="1" applyFill="1" applyAlignment="1">
      <alignment wrapText="1"/>
    </xf>
    <xf numFmtId="170" fontId="37" fillId="0" borderId="7" xfId="5" applyNumberFormat="1" applyFont="1" applyFill="1" applyBorder="1" applyAlignment="1" applyProtection="1">
      <alignment shrinkToFit="1"/>
    </xf>
    <xf numFmtId="170" fontId="40" fillId="0" borderId="7" xfId="5" applyNumberFormat="1" applyFont="1" applyFill="1" applyBorder="1" applyAlignment="1" applyProtection="1">
      <alignment shrinkToFit="1"/>
    </xf>
    <xf numFmtId="170" fontId="40" fillId="0" borderId="9" xfId="5" applyNumberFormat="1" applyFont="1" applyFill="1" applyBorder="1" applyAlignment="1" applyProtection="1"/>
    <xf numFmtId="170" fontId="42" fillId="0" borderId="2" xfId="5" applyNumberFormat="1" applyFont="1" applyFill="1" applyBorder="1" applyAlignment="1" applyProtection="1">
      <alignment shrinkToFit="1"/>
    </xf>
    <xf numFmtId="170" fontId="37" fillId="0" borderId="18" xfId="5" applyNumberFormat="1" applyFont="1" applyFill="1" applyBorder="1" applyAlignment="1" applyProtection="1">
      <alignment shrinkToFit="1"/>
    </xf>
    <xf numFmtId="170" fontId="40" fillId="0" borderId="18" xfId="5" applyNumberFormat="1" applyFont="1" applyFill="1" applyBorder="1" applyAlignment="1" applyProtection="1">
      <alignment shrinkToFit="1"/>
    </xf>
    <xf numFmtId="170" fontId="40" fillId="0" borderId="16" xfId="5" applyNumberFormat="1" applyFont="1" applyFill="1" applyBorder="1" applyAlignment="1" applyProtection="1">
      <alignment shrinkToFit="1"/>
    </xf>
    <xf numFmtId="170" fontId="42" fillId="0" borderId="10" xfId="5" applyNumberFormat="1" applyFont="1" applyFill="1" applyBorder="1" applyAlignment="1" applyProtection="1">
      <alignment shrinkToFit="1"/>
    </xf>
    <xf numFmtId="0" fontId="3" fillId="0" borderId="0" xfId="3" applyFont="1" applyFill="1" applyAlignment="1">
      <alignment horizontal="left"/>
    </xf>
    <xf numFmtId="0" fontId="52" fillId="0" borderId="0" xfId="3" applyFont="1" applyFill="1"/>
    <xf numFmtId="166" fontId="52" fillId="0" borderId="0" xfId="6" applyNumberFormat="1" applyFont="1" applyFill="1"/>
    <xf numFmtId="0" fontId="3" fillId="0" borderId="0" xfId="3" applyFont="1" applyFill="1" applyAlignment="1">
      <alignment horizontal="center"/>
    </xf>
    <xf numFmtId="170" fontId="52" fillId="0" borderId="0" xfId="6" applyNumberFormat="1" applyFont="1" applyFill="1"/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0" fontId="21" fillId="0" borderId="10" xfId="2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left" vertical="center" wrapText="1"/>
    </xf>
    <xf numFmtId="3" fontId="3" fillId="0" borderId="5" xfId="3" applyNumberFormat="1" applyFont="1" applyFill="1" applyBorder="1" applyAlignment="1">
      <alignment horizontal="right" wrapText="1"/>
    </xf>
    <xf numFmtId="170" fontId="3" fillId="0" borderId="13" xfId="3" applyNumberFormat="1" applyFont="1" applyFill="1" applyBorder="1" applyAlignment="1">
      <alignment horizontal="right" wrapText="1"/>
    </xf>
    <xf numFmtId="0" fontId="3" fillId="0" borderId="6" xfId="3" applyFont="1" applyFill="1" applyBorder="1"/>
    <xf numFmtId="0" fontId="46" fillId="0" borderId="7" xfId="3" applyFont="1" applyFill="1" applyBorder="1" applyAlignment="1"/>
    <xf numFmtId="3" fontId="21" fillId="0" borderId="7" xfId="3" applyNumberFormat="1" applyFont="1" applyFill="1" applyBorder="1" applyAlignment="1">
      <alignment horizontal="right"/>
    </xf>
    <xf numFmtId="170" fontId="21" fillId="0" borderId="18" xfId="3" applyNumberFormat="1" applyFont="1" applyFill="1" applyBorder="1" applyAlignment="1">
      <alignment horizontal="right"/>
    </xf>
    <xf numFmtId="0" fontId="3" fillId="0" borderId="6" xfId="3" applyFont="1" applyFill="1" applyBorder="1" applyAlignment="1">
      <alignment horizontal="center"/>
    </xf>
    <xf numFmtId="0" fontId="25" fillId="0" borderId="7" xfId="3" applyFont="1" applyFill="1" applyBorder="1" applyAlignment="1"/>
    <xf numFmtId="3" fontId="25" fillId="0" borderId="7" xfId="3" applyNumberFormat="1" applyFont="1" applyFill="1" applyBorder="1" applyAlignment="1">
      <alignment horizontal="right"/>
    </xf>
    <xf numFmtId="170" fontId="25" fillId="0" borderId="18" xfId="3" applyNumberFormat="1" applyFont="1" applyFill="1" applyBorder="1" applyAlignment="1">
      <alignment horizontal="right"/>
    </xf>
    <xf numFmtId="3" fontId="52" fillId="0" borderId="0" xfId="3" applyNumberFormat="1" applyFont="1" applyFill="1"/>
    <xf numFmtId="0" fontId="3" fillId="0" borderId="6" xfId="3" applyFont="1" applyFill="1" applyBorder="1" applyAlignment="1">
      <alignment horizontal="center" wrapText="1"/>
    </xf>
    <xf numFmtId="0" fontId="3" fillId="0" borderId="6" xfId="3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horizontal="left"/>
    </xf>
    <xf numFmtId="0" fontId="3" fillId="0" borderId="7" xfId="3" applyFont="1" applyFill="1" applyBorder="1" applyAlignment="1"/>
    <xf numFmtId="0" fontId="52" fillId="0" borderId="7" xfId="3" applyFont="1" applyFill="1" applyBorder="1"/>
    <xf numFmtId="0" fontId="3" fillId="0" borderId="7" xfId="3" applyFont="1" applyFill="1" applyBorder="1" applyAlignment="1">
      <alignment vertical="center"/>
    </xf>
    <xf numFmtId="0" fontId="21" fillId="0" borderId="7" xfId="3" applyFont="1" applyFill="1" applyBorder="1" applyAlignment="1">
      <alignment horizontal="left"/>
    </xf>
    <xf numFmtId="3" fontId="21" fillId="0" borderId="7" xfId="6" applyNumberFormat="1" applyFont="1" applyFill="1" applyBorder="1" applyAlignment="1">
      <alignment horizontal="right"/>
    </xf>
    <xf numFmtId="3" fontId="46" fillId="0" borderId="7" xfId="6" applyNumberFormat="1" applyFont="1" applyFill="1" applyBorder="1" applyAlignment="1">
      <alignment horizontal="right"/>
    </xf>
    <xf numFmtId="170" fontId="46" fillId="0" borderId="18" xfId="6" applyNumberFormat="1" applyFont="1" applyFill="1" applyBorder="1" applyAlignment="1">
      <alignment horizontal="right"/>
    </xf>
    <xf numFmtId="0" fontId="4" fillId="0" borderId="7" xfId="3" applyFont="1" applyFill="1" applyBorder="1" applyAlignment="1">
      <alignment horizontal="left" wrapText="1"/>
    </xf>
    <xf numFmtId="170" fontId="4" fillId="0" borderId="18" xfId="3" applyNumberFormat="1" applyFont="1" applyFill="1" applyBorder="1" applyAlignment="1">
      <alignment horizontal="right" wrapText="1"/>
    </xf>
    <xf numFmtId="3" fontId="3" fillId="0" borderId="7" xfId="3" applyNumberFormat="1" applyFont="1" applyFill="1" applyBorder="1" applyAlignment="1">
      <alignment horizontal="right"/>
    </xf>
    <xf numFmtId="170" fontId="3" fillId="0" borderId="18" xfId="3" applyNumberFormat="1" applyFont="1" applyFill="1" applyBorder="1" applyAlignment="1">
      <alignment horizontal="right"/>
    </xf>
    <xf numFmtId="0" fontId="3" fillId="0" borderId="7" xfId="3" applyFont="1" applyFill="1" applyBorder="1" applyAlignment="1">
      <alignment horizontal="left" wrapText="1"/>
    </xf>
    <xf numFmtId="3" fontId="52" fillId="0" borderId="7" xfId="3" applyNumberFormat="1" applyFont="1" applyFill="1" applyBorder="1" applyAlignment="1">
      <alignment horizontal="right"/>
    </xf>
    <xf numFmtId="170" fontId="52" fillId="0" borderId="18" xfId="3" applyNumberFormat="1" applyFont="1" applyFill="1" applyBorder="1" applyAlignment="1">
      <alignment horizontal="right"/>
    </xf>
    <xf numFmtId="0" fontId="4" fillId="0" borderId="7" xfId="3" applyFont="1" applyFill="1" applyBorder="1" applyAlignment="1">
      <alignment horizontal="left"/>
    </xf>
    <xf numFmtId="0" fontId="3" fillId="0" borderId="7" xfId="3" applyFont="1" applyFill="1" applyBorder="1" applyAlignment="1">
      <alignment horizontal="left"/>
    </xf>
    <xf numFmtId="0" fontId="4" fillId="0" borderId="7" xfId="3" applyFont="1" applyFill="1" applyBorder="1" applyAlignment="1">
      <alignment horizontal="left" vertical="center"/>
    </xf>
    <xf numFmtId="0" fontId="52" fillId="0" borderId="7" xfId="3" applyFont="1" applyFill="1" applyBorder="1" applyAlignment="1">
      <alignment horizontal="left"/>
    </xf>
    <xf numFmtId="0" fontId="3" fillId="0" borderId="7" xfId="3" applyFont="1" applyFill="1" applyBorder="1" applyAlignment="1">
      <alignment horizontal="left" vertical="center" wrapText="1"/>
    </xf>
    <xf numFmtId="0" fontId="21" fillId="0" borderId="8" xfId="3" applyFont="1" applyFill="1" applyBorder="1" applyAlignment="1">
      <alignment horizontal="center"/>
    </xf>
    <xf numFmtId="0" fontId="21" fillId="0" borderId="9" xfId="3" applyFont="1" applyFill="1" applyBorder="1" applyAlignment="1">
      <alignment horizontal="center"/>
    </xf>
    <xf numFmtId="3" fontId="21" fillId="0" borderId="9" xfId="6" applyNumberFormat="1" applyFont="1" applyFill="1" applyBorder="1" applyAlignment="1">
      <alignment horizontal="right"/>
    </xf>
    <xf numFmtId="170" fontId="21" fillId="0" borderId="16" xfId="6" applyNumberFormat="1" applyFont="1" applyFill="1" applyBorder="1" applyAlignment="1">
      <alignment horizontal="right"/>
    </xf>
    <xf numFmtId="3" fontId="4" fillId="0" borderId="2" xfId="3" applyNumberFormat="1" applyFont="1" applyFill="1" applyBorder="1" applyAlignment="1">
      <alignment horizontal="right"/>
    </xf>
    <xf numFmtId="170" fontId="4" fillId="0" borderId="10" xfId="3" applyNumberFormat="1" applyFont="1" applyFill="1" applyBorder="1" applyAlignment="1">
      <alignment horizontal="right"/>
    </xf>
    <xf numFmtId="3" fontId="55" fillId="0" borderId="0" xfId="3" applyNumberFormat="1" applyFont="1" applyFill="1"/>
    <xf numFmtId="170" fontId="55" fillId="0" borderId="0" xfId="3" applyNumberFormat="1" applyFont="1" applyFill="1"/>
    <xf numFmtId="170" fontId="52" fillId="0" borderId="0" xfId="3" applyNumberFormat="1" applyFont="1" applyFill="1"/>
    <xf numFmtId="170" fontId="3" fillId="0" borderId="7" xfId="0" applyNumberFormat="1" applyFont="1" applyFill="1" applyBorder="1" applyAlignment="1">
      <alignment horizontal="right"/>
    </xf>
    <xf numFmtId="170" fontId="4" fillId="0" borderId="10" xfId="0" applyNumberFormat="1" applyFont="1" applyFill="1" applyBorder="1" applyAlignment="1">
      <alignment horizontal="right"/>
    </xf>
    <xf numFmtId="170" fontId="3" fillId="0" borderId="3" xfId="2" applyNumberFormat="1" applyFont="1" applyFill="1" applyBorder="1" applyAlignment="1" applyProtection="1">
      <alignment horizontal="right"/>
      <protection hidden="1"/>
    </xf>
    <xf numFmtId="170" fontId="3" fillId="0" borderId="7" xfId="2" applyNumberFormat="1" applyFont="1" applyFill="1" applyBorder="1" applyAlignment="1" applyProtection="1">
      <alignment horizontal="right"/>
      <protection hidden="1"/>
    </xf>
    <xf numFmtId="170" fontId="4" fillId="0" borderId="7" xfId="2" applyNumberFormat="1" applyFont="1" applyFill="1" applyBorder="1" applyAlignment="1">
      <alignment horizontal="right"/>
    </xf>
    <xf numFmtId="170" fontId="3" fillId="0" borderId="7" xfId="0" applyNumberFormat="1" applyFont="1" applyFill="1" applyBorder="1" applyAlignment="1" applyProtection="1">
      <alignment horizontal="right"/>
    </xf>
    <xf numFmtId="170" fontId="4" fillId="0" borderId="2" xfId="2" applyNumberFormat="1" applyFont="1" applyFill="1" applyBorder="1" applyAlignment="1">
      <alignment horizontal="right"/>
    </xf>
    <xf numFmtId="170" fontId="3" fillId="0" borderId="3" xfId="2" applyNumberFormat="1" applyFont="1" applyFill="1" applyBorder="1" applyAlignment="1">
      <alignment horizontal="right" wrapText="1"/>
    </xf>
    <xf numFmtId="170" fontId="3" fillId="0" borderId="7" xfId="2" applyNumberFormat="1" applyFont="1" applyFill="1" applyBorder="1" applyAlignment="1">
      <alignment horizontal="right" wrapText="1"/>
    </xf>
    <xf numFmtId="170" fontId="4" fillId="0" borderId="10" xfId="2" applyNumberFormat="1" applyFont="1" applyFill="1" applyBorder="1" applyAlignment="1">
      <alignment horizontal="right"/>
    </xf>
    <xf numFmtId="43" fontId="3" fillId="0" borderId="0" xfId="1" applyFont="1" applyFill="1"/>
    <xf numFmtId="170" fontId="8" fillId="0" borderId="7" xfId="0" applyNumberFormat="1" applyFont="1" applyFill="1" applyBorder="1" applyAlignment="1" applyProtection="1">
      <alignment horizontal="right"/>
      <protection locked="0"/>
    </xf>
    <xf numFmtId="170" fontId="11" fillId="0" borderId="7" xfId="0" applyNumberFormat="1" applyFont="1" applyFill="1" applyBorder="1" applyAlignment="1" applyProtection="1">
      <alignment horizontal="right"/>
      <protection locked="0"/>
    </xf>
    <xf numFmtId="170" fontId="11" fillId="0" borderId="21" xfId="0" applyNumberFormat="1" applyFont="1" applyFill="1" applyBorder="1" applyAlignment="1" applyProtection="1">
      <alignment horizontal="right"/>
      <protection locked="0"/>
    </xf>
    <xf numFmtId="170" fontId="11" fillId="0" borderId="2" xfId="0" applyNumberFormat="1" applyFont="1" applyFill="1" applyBorder="1" applyAlignment="1" applyProtection="1">
      <alignment horizontal="right"/>
      <protection locked="0"/>
    </xf>
    <xf numFmtId="170" fontId="8" fillId="0" borderId="7" xfId="0" applyNumberFormat="1" applyFont="1" applyFill="1" applyBorder="1" applyAlignment="1">
      <alignment horizontal="right"/>
    </xf>
    <xf numFmtId="170" fontId="11" fillId="0" borderId="7" xfId="0" applyNumberFormat="1" applyFont="1" applyFill="1" applyBorder="1" applyAlignment="1" applyProtection="1">
      <alignment horizontal="right"/>
    </xf>
    <xf numFmtId="170" fontId="8" fillId="0" borderId="7" xfId="0" applyNumberFormat="1" applyFont="1" applyFill="1" applyBorder="1" applyAlignment="1" applyProtection="1">
      <alignment horizontal="right"/>
    </xf>
    <xf numFmtId="170" fontId="11" fillId="0" borderId="7" xfId="1" applyNumberFormat="1" applyFont="1" applyFill="1" applyBorder="1" applyAlignment="1" applyProtection="1">
      <alignment horizontal="right"/>
      <protection locked="0"/>
    </xf>
    <xf numFmtId="170" fontId="11" fillId="0" borderId="7" xfId="0" applyNumberFormat="1" applyFont="1" applyFill="1" applyBorder="1" applyAlignment="1">
      <alignment horizontal="right"/>
    </xf>
    <xf numFmtId="170" fontId="8" fillId="0" borderId="21" xfId="0" applyNumberFormat="1" applyFont="1" applyFill="1" applyBorder="1" applyAlignment="1" applyProtection="1">
      <alignment horizontal="right"/>
    </xf>
    <xf numFmtId="170" fontId="11" fillId="0" borderId="2" xfId="0" applyNumberFormat="1" applyFont="1" applyFill="1" applyBorder="1" applyAlignment="1">
      <alignment horizontal="right"/>
    </xf>
    <xf numFmtId="170" fontId="8" fillId="0" borderId="28" xfId="0" applyNumberFormat="1" applyFont="1" applyFill="1" applyBorder="1" applyAlignment="1">
      <alignment horizontal="right"/>
    </xf>
    <xf numFmtId="170" fontId="8" fillId="0" borderId="21" xfId="0" applyNumberFormat="1" applyFont="1" applyFill="1" applyBorder="1" applyAlignment="1">
      <alignment horizontal="right"/>
    </xf>
    <xf numFmtId="170" fontId="11" fillId="0" borderId="21" xfId="0" applyNumberFormat="1" applyFont="1" applyFill="1" applyBorder="1" applyAlignment="1">
      <alignment horizontal="right"/>
    </xf>
    <xf numFmtId="170" fontId="11" fillId="0" borderId="21" xfId="0" applyNumberFormat="1" applyFont="1" applyFill="1" applyBorder="1" applyAlignment="1" applyProtection="1">
      <alignment horizontal="right"/>
    </xf>
    <xf numFmtId="170" fontId="11" fillId="0" borderId="9" xfId="0" applyNumberFormat="1" applyFont="1" applyFill="1" applyBorder="1" applyAlignment="1">
      <alignment horizontal="right"/>
    </xf>
    <xf numFmtId="170" fontId="8" fillId="0" borderId="18" xfId="0" applyNumberFormat="1" applyFont="1" applyFill="1" applyBorder="1" applyAlignment="1">
      <alignment horizontal="right"/>
    </xf>
    <xf numFmtId="170" fontId="11" fillId="0" borderId="18" xfId="0" applyNumberFormat="1" applyFont="1" applyFill="1" applyBorder="1" applyAlignment="1">
      <alignment horizontal="right"/>
    </xf>
    <xf numFmtId="170" fontId="11" fillId="0" borderId="16" xfId="0" applyNumberFormat="1" applyFont="1" applyFill="1" applyBorder="1" applyAlignment="1">
      <alignment horizontal="right"/>
    </xf>
    <xf numFmtId="170" fontId="11" fillId="0" borderId="10" xfId="0" applyNumberFormat="1" applyFont="1" applyFill="1" applyBorder="1" applyAlignment="1">
      <alignment horizontal="right"/>
    </xf>
    <xf numFmtId="170" fontId="4" fillId="2" borderId="13" xfId="3" applyNumberFormat="1" applyFont="1" applyFill="1" applyBorder="1" applyAlignment="1">
      <alignment horizontal="right" wrapText="1"/>
    </xf>
    <xf numFmtId="170" fontId="4" fillId="2" borderId="47" xfId="3" applyNumberFormat="1" applyFont="1" applyFill="1" applyBorder="1" applyAlignment="1">
      <alignment horizontal="right" wrapText="1"/>
    </xf>
    <xf numFmtId="170" fontId="4" fillId="3" borderId="10" xfId="3" applyNumberFormat="1" applyFont="1" applyFill="1" applyBorder="1" applyAlignment="1">
      <alignment horizontal="right" wrapText="1"/>
    </xf>
    <xf numFmtId="170" fontId="22" fillId="4" borderId="10" xfId="3" applyNumberFormat="1" applyFont="1" applyFill="1" applyBorder="1" applyAlignment="1">
      <alignment horizontal="right"/>
    </xf>
    <xf numFmtId="0" fontId="15" fillId="0" borderId="1" xfId="3" applyFont="1" applyBorder="1" applyAlignment="1">
      <alignment horizontal="center" vertical="center" wrapText="1"/>
    </xf>
    <xf numFmtId="170" fontId="25" fillId="0" borderId="46" xfId="0" applyNumberFormat="1" applyFont="1" applyFill="1" applyBorder="1"/>
    <xf numFmtId="170" fontId="25" fillId="0" borderId="7" xfId="0" applyNumberFormat="1" applyFont="1" applyFill="1" applyBorder="1"/>
    <xf numFmtId="170" fontId="21" fillId="0" borderId="7" xfId="0" applyNumberFormat="1" applyFont="1" applyFill="1" applyBorder="1"/>
    <xf numFmtId="170" fontId="21" fillId="0" borderId="21" xfId="0" applyNumberFormat="1" applyFont="1" applyFill="1" applyBorder="1"/>
    <xf numFmtId="170" fontId="21" fillId="0" borderId="2" xfId="0" applyNumberFormat="1" applyFont="1" applyFill="1" applyBorder="1" applyAlignment="1"/>
    <xf numFmtId="170" fontId="4" fillId="0" borderId="57" xfId="0" applyNumberFormat="1" applyFont="1" applyFill="1" applyBorder="1"/>
    <xf numFmtId="170" fontId="3" fillId="0" borderId="53" xfId="0" applyNumberFormat="1" applyFont="1" applyFill="1" applyBorder="1"/>
    <xf numFmtId="170" fontId="4" fillId="0" borderId="53" xfId="0" applyNumberFormat="1" applyFont="1" applyFill="1" applyBorder="1"/>
    <xf numFmtId="170" fontId="4" fillId="0" borderId="15" xfId="0" applyNumberFormat="1" applyFont="1" applyFill="1" applyBorder="1"/>
    <xf numFmtId="170" fontId="4" fillId="0" borderId="67" xfId="0" applyNumberFormat="1" applyFont="1" applyFill="1" applyBorder="1"/>
    <xf numFmtId="3" fontId="3" fillId="0" borderId="0" xfId="3" applyNumberFormat="1" applyFont="1" applyAlignment="1">
      <alignment vertical="center"/>
    </xf>
    <xf numFmtId="170" fontId="3" fillId="0" borderId="18" xfId="3" applyNumberFormat="1" applyFont="1" applyFill="1" applyBorder="1" applyAlignment="1">
      <alignment horizontal="right" wrapText="1"/>
    </xf>
    <xf numFmtId="170" fontId="3" fillId="0" borderId="47" xfId="3" applyNumberFormat="1" applyFont="1" applyBorder="1" applyAlignment="1">
      <alignment wrapText="1"/>
    </xf>
    <xf numFmtId="170" fontId="3" fillId="0" borderId="18" xfId="3" applyNumberFormat="1" applyFont="1" applyBorder="1" applyAlignment="1">
      <alignment wrapText="1"/>
    </xf>
    <xf numFmtId="170" fontId="4" fillId="0" borderId="47" xfId="3" applyNumberFormat="1" applyFont="1" applyFill="1" applyBorder="1" applyAlignment="1">
      <alignment horizontal="right" wrapText="1"/>
    </xf>
    <xf numFmtId="170" fontId="3" fillId="0" borderId="16" xfId="3" applyNumberFormat="1" applyFont="1" applyBorder="1" applyAlignment="1">
      <alignment wrapText="1"/>
    </xf>
    <xf numFmtId="3" fontId="13" fillId="0" borderId="114" xfId="2" applyNumberFormat="1" applyFont="1" applyFill="1" applyBorder="1" applyAlignment="1">
      <alignment horizontal="center" vertical="center" wrapText="1"/>
    </xf>
    <xf numFmtId="164" fontId="13" fillId="0" borderId="115" xfId="2" applyNumberFormat="1" applyFont="1" applyFill="1" applyBorder="1" applyAlignment="1">
      <alignment horizontal="center" vertical="center" wrapText="1"/>
    </xf>
    <xf numFmtId="164" fontId="13" fillId="0" borderId="116" xfId="2" applyNumberFormat="1" applyFont="1" applyFill="1" applyBorder="1" applyAlignment="1">
      <alignment horizontal="center" vertical="center" wrapText="1"/>
    </xf>
    <xf numFmtId="43" fontId="4" fillId="0" borderId="57" xfId="1" applyFont="1" applyFill="1" applyBorder="1"/>
    <xf numFmtId="43" fontId="3" fillId="0" borderId="53" xfId="1" applyFont="1" applyFill="1" applyBorder="1"/>
    <xf numFmtId="43" fontId="4" fillId="0" borderId="67" xfId="1" applyFont="1" applyFill="1" applyBorder="1"/>
    <xf numFmtId="43" fontId="4" fillId="0" borderId="15" xfId="1" applyFont="1" applyFill="1" applyBorder="1"/>
    <xf numFmtId="49" fontId="34" fillId="0" borderId="45" xfId="0" applyNumberFormat="1" applyFont="1" applyFill="1" applyBorder="1" applyAlignment="1">
      <alignment horizontal="center"/>
    </xf>
    <xf numFmtId="0" fontId="35" fillId="0" borderId="46" xfId="0" applyFont="1" applyFill="1" applyBorder="1" applyAlignment="1">
      <alignment horizontal="left"/>
    </xf>
    <xf numFmtId="3" fontId="37" fillId="0" borderId="46" xfId="5" applyNumberFormat="1" applyFont="1" applyFill="1" applyBorder="1" applyAlignment="1" applyProtection="1">
      <alignment shrinkToFit="1"/>
    </xf>
    <xf numFmtId="3" fontId="38" fillId="0" borderId="46" xfId="0" applyNumberFormat="1" applyFont="1" applyFill="1" applyBorder="1"/>
    <xf numFmtId="3" fontId="37" fillId="0" borderId="5" xfId="5" applyNumberFormat="1" applyFont="1" applyFill="1" applyBorder="1" applyAlignment="1" applyProtection="1">
      <alignment shrinkToFit="1"/>
    </xf>
    <xf numFmtId="172" fontId="7" fillId="0" borderId="0" xfId="0" applyNumberFormat="1" applyFont="1" applyFill="1"/>
    <xf numFmtId="49" fontId="35" fillId="0" borderId="6" xfId="0" applyNumberFormat="1" applyFont="1" applyFill="1" applyBorder="1" applyAlignment="1">
      <alignment horizontal="center"/>
    </xf>
    <xf numFmtId="0" fontId="35" fillId="0" borderId="7" xfId="0" applyFont="1" applyFill="1" applyBorder="1" applyAlignment="1">
      <alignment horizontal="left" wrapText="1"/>
    </xf>
    <xf numFmtId="170" fontId="37" fillId="0" borderId="46" xfId="5" applyNumberFormat="1" applyFont="1" applyFill="1" applyBorder="1" applyAlignment="1" applyProtection="1">
      <alignment shrinkToFit="1"/>
    </xf>
    <xf numFmtId="3" fontId="3" fillId="0" borderId="57" xfId="0" applyNumberFormat="1" applyFont="1" applyFill="1" applyBorder="1"/>
    <xf numFmtId="4" fontId="3" fillId="0" borderId="53" xfId="0" applyNumberFormat="1" applyFont="1" applyFill="1" applyBorder="1"/>
    <xf numFmtId="4" fontId="4" fillId="0" borderId="53" xfId="0" applyNumberFormat="1" applyFont="1" applyFill="1" applyBorder="1"/>
    <xf numFmtId="4" fontId="4" fillId="0" borderId="15" xfId="0" applyNumberFormat="1" applyFont="1" applyFill="1" applyBorder="1"/>
    <xf numFmtId="4" fontId="4" fillId="0" borderId="67" xfId="0" applyNumberFormat="1" applyFont="1" applyFill="1" applyBorder="1"/>
    <xf numFmtId="170" fontId="37" fillId="0" borderId="13" xfId="5" applyNumberFormat="1" applyFont="1" applyFill="1" applyBorder="1" applyAlignment="1" applyProtection="1">
      <alignment shrinkToFi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3" fontId="3" fillId="0" borderId="13" xfId="0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3" fontId="3" fillId="0" borderId="18" xfId="0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horizontal="left" wrapText="1"/>
    </xf>
    <xf numFmtId="3" fontId="4" fillId="0" borderId="18" xfId="0" applyNumberFormat="1" applyFont="1" applyFill="1" applyBorder="1" applyAlignment="1">
      <alignment horizontal="right" wrapText="1"/>
    </xf>
    <xf numFmtId="3" fontId="3" fillId="0" borderId="22" xfId="0" applyNumberFormat="1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left" wrapText="1"/>
    </xf>
    <xf numFmtId="3" fontId="4" fillId="0" borderId="16" xfId="0" applyNumberFormat="1" applyFont="1" applyFill="1" applyBorder="1" applyAlignment="1">
      <alignment horizontal="right" wrapText="1"/>
    </xf>
    <xf numFmtId="0" fontId="3" fillId="0" borderId="20" xfId="0" applyFont="1" applyBorder="1" applyAlignment="1">
      <alignment horizontal="left" wrapText="1"/>
    </xf>
    <xf numFmtId="0" fontId="3" fillId="0" borderId="0" xfId="0" applyFont="1" applyFill="1" applyAlignment="1">
      <alignment horizontal="right"/>
    </xf>
    <xf numFmtId="0" fontId="0" fillId="0" borderId="0" xfId="0" applyFill="1"/>
    <xf numFmtId="0" fontId="3" fillId="0" borderId="7" xfId="0" applyFont="1" applyFill="1" applyBorder="1"/>
    <xf numFmtId="170" fontId="3" fillId="0" borderId="118" xfId="0" applyNumberFormat="1" applyFont="1" applyFill="1" applyBorder="1"/>
    <xf numFmtId="3" fontId="3" fillId="0" borderId="7" xfId="3" applyNumberFormat="1" applyFont="1" applyBorder="1"/>
    <xf numFmtId="3" fontId="3" fillId="0" borderId="21" xfId="0" applyNumberFormat="1" applyFont="1" applyFill="1" applyBorder="1"/>
    <xf numFmtId="3" fontId="3" fillId="0" borderId="64" xfId="0" applyNumberFormat="1" applyFont="1" applyFill="1" applyBorder="1"/>
    <xf numFmtId="9" fontId="5" fillId="0" borderId="0" xfId="0" applyNumberFormat="1" applyFont="1" applyFill="1" applyBorder="1" applyAlignment="1">
      <alignment horizontal="center"/>
    </xf>
    <xf numFmtId="3" fontId="3" fillId="0" borderId="91" xfId="0" applyNumberFormat="1" applyFont="1" applyFill="1" applyBorder="1" applyProtection="1">
      <protection locked="0"/>
    </xf>
    <xf numFmtId="3" fontId="3" fillId="0" borderId="92" xfId="0" applyNumberFormat="1" applyFont="1" applyFill="1" applyBorder="1" applyProtection="1">
      <protection locked="0"/>
    </xf>
    <xf numFmtId="3" fontId="3" fillId="0" borderId="119" xfId="0" applyNumberFormat="1" applyFont="1" applyFill="1" applyBorder="1"/>
    <xf numFmtId="3" fontId="3" fillId="0" borderId="94" xfId="0" applyNumberFormat="1" applyFont="1" applyFill="1" applyBorder="1"/>
    <xf numFmtId="0" fontId="4" fillId="5" borderId="95" xfId="0" applyFont="1" applyFill="1" applyBorder="1" applyAlignment="1">
      <alignment horizontal="center" vertical="center" wrapText="1"/>
    </xf>
    <xf numFmtId="0" fontId="3" fillId="5" borderId="97" xfId="0" applyFont="1" applyFill="1" applyBorder="1"/>
    <xf numFmtId="3" fontId="3" fillId="5" borderId="7" xfId="0" applyNumberFormat="1" applyFont="1" applyFill="1" applyBorder="1"/>
    <xf numFmtId="3" fontId="3" fillId="5" borderId="99" xfId="0" applyNumberFormat="1" applyFont="1" applyFill="1" applyBorder="1"/>
    <xf numFmtId="3" fontId="3" fillId="5" borderId="92" xfId="0" applyNumberFormat="1" applyFont="1" applyFill="1" applyBorder="1"/>
    <xf numFmtId="3" fontId="3" fillId="5" borderId="101" xfId="0" applyNumberFormat="1" applyFont="1" applyFill="1" applyBorder="1"/>
    <xf numFmtId="3" fontId="3" fillId="5" borderId="92" xfId="0" applyNumberFormat="1" applyFont="1" applyFill="1" applyBorder="1" applyProtection="1">
      <protection locked="0"/>
    </xf>
    <xf numFmtId="3" fontId="3" fillId="5" borderId="95" xfId="0" applyNumberFormat="1" applyFont="1" applyFill="1" applyBorder="1"/>
    <xf numFmtId="3" fontId="4" fillId="5" borderId="104" xfId="0" applyNumberFormat="1" applyFont="1" applyFill="1" applyBorder="1"/>
    <xf numFmtId="3" fontId="3" fillId="5" borderId="97" xfId="0" applyNumberFormat="1" applyFont="1" applyFill="1" applyBorder="1"/>
    <xf numFmtId="3" fontId="3" fillId="5" borderId="109" xfId="0" applyNumberFormat="1" applyFont="1" applyFill="1" applyBorder="1"/>
    <xf numFmtId="3" fontId="4" fillId="5" borderId="112" xfId="0" applyNumberFormat="1" applyFont="1" applyFill="1" applyBorder="1"/>
    <xf numFmtId="0" fontId="3" fillId="5" borderId="7" xfId="0" applyFont="1" applyFill="1" applyBorder="1"/>
    <xf numFmtId="3" fontId="49" fillId="5" borderId="0" xfId="0" applyNumberFormat="1" applyFont="1" applyFill="1"/>
    <xf numFmtId="3" fontId="3" fillId="5" borderId="107" xfId="0" applyNumberFormat="1" applyFont="1" applyFill="1" applyBorder="1"/>
    <xf numFmtId="0" fontId="5" fillId="0" borderId="0" xfId="0" applyFont="1" applyFill="1" applyBorder="1" applyAlignment="1">
      <alignment horizontal="center"/>
    </xf>
    <xf numFmtId="3" fontId="3" fillId="0" borderId="0" xfId="3" applyNumberFormat="1" applyFont="1"/>
    <xf numFmtId="169" fontId="11" fillId="0" borderId="28" xfId="1" applyNumberFormat="1" applyFont="1" applyFill="1" applyBorder="1" applyAlignment="1">
      <alignment horizontal="right"/>
    </xf>
    <xf numFmtId="169" fontId="11" fillId="0" borderId="2" xfId="1" applyNumberFormat="1" applyFont="1" applyFill="1" applyBorder="1" applyAlignment="1">
      <alignment horizontal="right"/>
    </xf>
    <xf numFmtId="167" fontId="11" fillId="0" borderId="28" xfId="0" applyNumberFormat="1" applyFont="1" applyFill="1" applyBorder="1" applyAlignment="1" applyProtection="1">
      <alignment horizontal="right"/>
    </xf>
    <xf numFmtId="167" fontId="11" fillId="0" borderId="28" xfId="0" applyNumberFormat="1" applyFont="1" applyFill="1" applyBorder="1" applyAlignment="1">
      <alignment horizontal="right"/>
    </xf>
    <xf numFmtId="167" fontId="11" fillId="0" borderId="2" xfId="0" applyNumberFormat="1" applyFont="1" applyFill="1" applyBorder="1" applyAlignment="1">
      <alignment horizontal="right"/>
    </xf>
    <xf numFmtId="167" fontId="4" fillId="0" borderId="15" xfId="0" applyNumberFormat="1" applyFont="1" applyFill="1" applyBorder="1"/>
    <xf numFmtId="3" fontId="3" fillId="0" borderId="0" xfId="0" applyNumberFormat="1" applyFont="1" applyFill="1" applyBorder="1" applyAlignment="1" applyProtection="1">
      <alignment horizontal="right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3" fontId="20" fillId="0" borderId="23" xfId="0" applyNumberFormat="1" applyFont="1" applyFill="1" applyBorder="1" applyAlignment="1">
      <alignment horizontal="center"/>
    </xf>
    <xf numFmtId="3" fontId="20" fillId="0" borderId="24" xfId="0" applyNumberFormat="1" applyFont="1" applyFill="1" applyBorder="1" applyAlignment="1">
      <alignment horizontal="center"/>
    </xf>
    <xf numFmtId="3" fontId="20" fillId="0" borderId="25" xfId="0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2" fillId="0" borderId="44" xfId="3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3" fontId="13" fillId="0" borderId="3" xfId="2" applyNumberFormat="1" applyFont="1" applyFill="1" applyBorder="1" applyAlignment="1">
      <alignment horizontal="center" vertical="center" wrapText="1"/>
    </xf>
    <xf numFmtId="3" fontId="13" fillId="0" borderId="15" xfId="2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 wrapText="1"/>
    </xf>
    <xf numFmtId="0" fontId="15" fillId="0" borderId="71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5" xfId="0" applyFont="1" applyFill="1" applyBorder="1" applyAlignment="1">
      <alignment horizontal="center" vertical="center" wrapText="1"/>
    </xf>
    <xf numFmtId="0" fontId="15" fillId="0" borderId="72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15" fillId="0" borderId="78" xfId="0" applyFont="1" applyFill="1" applyBorder="1" applyAlignment="1">
      <alignment horizontal="center" vertical="center" wrapText="1"/>
    </xf>
    <xf numFmtId="0" fontId="15" fillId="0" borderId="79" xfId="0" applyFont="1" applyFill="1" applyBorder="1" applyAlignment="1">
      <alignment horizontal="center" vertical="center" wrapText="1"/>
    </xf>
    <xf numFmtId="0" fontId="15" fillId="0" borderId="80" xfId="0" applyFont="1" applyFill="1" applyBorder="1" applyAlignment="1">
      <alignment horizontal="center"/>
    </xf>
    <xf numFmtId="0" fontId="15" fillId="0" borderId="81" xfId="0" applyFont="1" applyFill="1" applyBorder="1" applyAlignment="1">
      <alignment horizontal="center"/>
    </xf>
    <xf numFmtId="0" fontId="15" fillId="0" borderId="82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/>
    </xf>
    <xf numFmtId="0" fontId="15" fillId="0" borderId="117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15" fillId="0" borderId="115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5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/>
    </xf>
    <xf numFmtId="0" fontId="41" fillId="0" borderId="25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53" fillId="0" borderId="0" xfId="3" applyFont="1" applyFill="1" applyAlignment="1">
      <alignment horizontal="center"/>
    </xf>
    <xf numFmtId="0" fontId="54" fillId="0" borderId="0" xfId="3" applyFont="1" applyFill="1" applyAlignment="1">
      <alignment horizontal="center"/>
    </xf>
    <xf numFmtId="0" fontId="22" fillId="0" borderId="0" xfId="3" applyFont="1" applyFill="1" applyAlignment="1">
      <alignment horizontal="center"/>
    </xf>
    <xf numFmtId="0" fontId="43" fillId="0" borderId="0" xfId="3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22" fillId="4" borderId="27" xfId="7" applyFont="1" applyFill="1" applyBorder="1" applyAlignment="1">
      <alignment horizontal="left" vertical="center"/>
    </xf>
    <xf numFmtId="0" fontId="22" fillId="4" borderId="33" xfId="7" applyFont="1" applyFill="1" applyBorder="1" applyAlignment="1">
      <alignment horizontal="left" vertical="center"/>
    </xf>
    <xf numFmtId="0" fontId="22" fillId="4" borderId="19" xfId="7" applyFont="1" applyFill="1" applyBorder="1" applyAlignment="1">
      <alignment horizontal="left" vertical="center"/>
    </xf>
    <xf numFmtId="0" fontId="22" fillId="0" borderId="27" xfId="7" applyFont="1" applyFill="1" applyBorder="1" applyAlignment="1">
      <alignment horizontal="left" vertical="center"/>
    </xf>
    <xf numFmtId="0" fontId="22" fillId="0" borderId="33" xfId="7" applyFont="1" applyFill="1" applyBorder="1" applyAlignment="1">
      <alignment horizontal="left" vertical="center"/>
    </xf>
    <xf numFmtId="0" fontId="22" fillId="0" borderId="19" xfId="7" applyFont="1" applyFill="1" applyBorder="1" applyAlignment="1">
      <alignment horizontal="left" vertical="center"/>
    </xf>
    <xf numFmtId="0" fontId="17" fillId="0" borderId="7" xfId="7" applyFont="1" applyFill="1" applyBorder="1" applyAlignment="1">
      <alignment horizontal="center" vertical="center" wrapText="1"/>
    </xf>
    <xf numFmtId="0" fontId="17" fillId="0" borderId="9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center" vertical="center"/>
    </xf>
    <xf numFmtId="0" fontId="17" fillId="0" borderId="18" xfId="7" applyFont="1" applyFill="1" applyBorder="1" applyAlignment="1">
      <alignment horizontal="center" vertical="center" wrapText="1"/>
    </xf>
    <xf numFmtId="0" fontId="17" fillId="0" borderId="16" xfId="7" applyFont="1" applyFill="1" applyBorder="1" applyAlignment="1">
      <alignment horizontal="center" vertical="center" wrapText="1"/>
    </xf>
    <xf numFmtId="0" fontId="17" fillId="0" borderId="9" xfId="7" applyFont="1" applyFill="1" applyBorder="1" applyAlignment="1">
      <alignment horizontal="center" vertical="center"/>
    </xf>
    <xf numFmtId="0" fontId="22" fillId="0" borderId="0" xfId="7" applyFont="1" applyAlignment="1">
      <alignment horizontal="center"/>
    </xf>
    <xf numFmtId="0" fontId="17" fillId="0" borderId="4" xfId="7" applyFont="1" applyFill="1" applyBorder="1" applyAlignment="1">
      <alignment horizontal="center" vertical="center" wrapText="1"/>
    </xf>
    <xf numFmtId="0" fontId="17" fillId="0" borderId="6" xfId="7" applyFont="1" applyFill="1" applyBorder="1" applyAlignment="1">
      <alignment wrapText="1"/>
    </xf>
    <xf numFmtId="0" fontId="17" fillId="0" borderId="8" xfId="7" applyFont="1" applyFill="1" applyBorder="1" applyAlignment="1">
      <alignment wrapText="1"/>
    </xf>
    <xf numFmtId="0" fontId="17" fillId="0" borderId="5" xfId="7" applyFont="1" applyFill="1" applyBorder="1" applyAlignment="1">
      <alignment horizontal="center" vertical="center" wrapText="1"/>
    </xf>
    <xf numFmtId="0" fontId="17" fillId="0" borderId="13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88" xfId="0" applyFont="1" applyFill="1" applyBorder="1" applyAlignment="1">
      <alignment horizontal="center" vertical="center"/>
    </xf>
    <xf numFmtId="0" fontId="4" fillId="0" borderId="94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/>
    </xf>
    <xf numFmtId="0" fontId="4" fillId="5" borderId="89" xfId="0" applyFont="1" applyFill="1" applyBorder="1" applyAlignment="1">
      <alignment horizontal="center"/>
    </xf>
    <xf numFmtId="0" fontId="4" fillId="0" borderId="120" xfId="0" applyFont="1" applyFill="1" applyBorder="1" applyAlignment="1">
      <alignment horizontal="center"/>
    </xf>
    <xf numFmtId="0" fontId="4" fillId="0" borderId="121" xfId="0" applyFont="1" applyFill="1" applyBorder="1" applyAlignment="1">
      <alignment horizontal="center"/>
    </xf>
    <xf numFmtId="0" fontId="4" fillId="0" borderId="12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9">
    <cellStyle name="Ezres" xfId="1" builtinId="3"/>
    <cellStyle name="Ezres 2" xfId="5"/>
    <cellStyle name="Ezres 3" xfId="6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4"/>
  <sheetViews>
    <sheetView tabSelected="1" topLeftCell="A4" zoomScaleNormal="100" workbookViewId="0">
      <selection activeCell="H42" sqref="H42"/>
    </sheetView>
  </sheetViews>
  <sheetFormatPr defaultRowHeight="15" x14ac:dyDescent="0.25"/>
  <cols>
    <col min="1" max="1" width="4.42578125" style="40" customWidth="1"/>
    <col min="2" max="2" width="48.7109375" style="40" customWidth="1"/>
    <col min="3" max="3" width="16.42578125" style="40" customWidth="1"/>
    <col min="4" max="4" width="15.28515625" style="40" customWidth="1"/>
    <col min="5" max="5" width="15.42578125" style="40" bestFit="1" customWidth="1"/>
    <col min="6" max="6" width="6.140625" style="40" customWidth="1"/>
    <col min="7" max="7" width="4.42578125" style="40" customWidth="1"/>
    <col min="8" max="8" width="48.7109375" style="40" customWidth="1"/>
    <col min="9" max="10" width="15.42578125" style="40" bestFit="1" customWidth="1"/>
    <col min="11" max="11" width="14.28515625" style="40" bestFit="1" customWidth="1"/>
    <col min="12" max="12" width="6.85546875" style="40" customWidth="1"/>
    <col min="13" max="13" width="20.140625" style="40" customWidth="1"/>
    <col min="14" max="14" width="12.7109375" style="40" bestFit="1" customWidth="1"/>
    <col min="15" max="256" width="9.140625" style="40"/>
    <col min="257" max="257" width="4.42578125" style="40" customWidth="1"/>
    <col min="258" max="258" width="55.140625" style="40" customWidth="1"/>
    <col min="259" max="261" width="17.85546875" style="40" customWidth="1"/>
    <col min="262" max="262" width="4.42578125" style="40" customWidth="1"/>
    <col min="263" max="263" width="61.28515625" style="40" bestFit="1" customWidth="1"/>
    <col min="264" max="266" width="17.85546875" style="40" customWidth="1"/>
    <col min="267" max="267" width="9.140625" style="40"/>
    <col min="268" max="268" width="17.28515625" style="40" customWidth="1"/>
    <col min="269" max="269" width="20.140625" style="40" customWidth="1"/>
    <col min="270" max="512" width="9.140625" style="40"/>
    <col min="513" max="513" width="4.42578125" style="40" customWidth="1"/>
    <col min="514" max="514" width="55.140625" style="40" customWidth="1"/>
    <col min="515" max="517" width="17.85546875" style="40" customWidth="1"/>
    <col min="518" max="518" width="4.42578125" style="40" customWidth="1"/>
    <col min="519" max="519" width="61.28515625" style="40" bestFit="1" customWidth="1"/>
    <col min="520" max="522" width="17.85546875" style="40" customWidth="1"/>
    <col min="523" max="523" width="9.140625" style="40"/>
    <col min="524" max="524" width="17.28515625" style="40" customWidth="1"/>
    <col min="525" max="525" width="20.140625" style="40" customWidth="1"/>
    <col min="526" max="768" width="9.140625" style="40"/>
    <col min="769" max="769" width="4.42578125" style="40" customWidth="1"/>
    <col min="770" max="770" width="55.140625" style="40" customWidth="1"/>
    <col min="771" max="773" width="17.85546875" style="40" customWidth="1"/>
    <col min="774" max="774" width="4.42578125" style="40" customWidth="1"/>
    <col min="775" max="775" width="61.28515625" style="40" bestFit="1" customWidth="1"/>
    <col min="776" max="778" width="17.85546875" style="40" customWidth="1"/>
    <col min="779" max="779" width="9.140625" style="40"/>
    <col min="780" max="780" width="17.28515625" style="40" customWidth="1"/>
    <col min="781" max="781" width="20.140625" style="40" customWidth="1"/>
    <col min="782" max="1024" width="9.140625" style="40"/>
    <col min="1025" max="1025" width="4.42578125" style="40" customWidth="1"/>
    <col min="1026" max="1026" width="55.140625" style="40" customWidth="1"/>
    <col min="1027" max="1029" width="17.85546875" style="40" customWidth="1"/>
    <col min="1030" max="1030" width="4.42578125" style="40" customWidth="1"/>
    <col min="1031" max="1031" width="61.28515625" style="40" bestFit="1" customWidth="1"/>
    <col min="1032" max="1034" width="17.85546875" style="40" customWidth="1"/>
    <col min="1035" max="1035" width="9.140625" style="40"/>
    <col min="1036" max="1036" width="17.28515625" style="40" customWidth="1"/>
    <col min="1037" max="1037" width="20.140625" style="40" customWidth="1"/>
    <col min="1038" max="1280" width="9.140625" style="40"/>
    <col min="1281" max="1281" width="4.42578125" style="40" customWidth="1"/>
    <col min="1282" max="1282" width="55.140625" style="40" customWidth="1"/>
    <col min="1283" max="1285" width="17.85546875" style="40" customWidth="1"/>
    <col min="1286" max="1286" width="4.42578125" style="40" customWidth="1"/>
    <col min="1287" max="1287" width="61.28515625" style="40" bestFit="1" customWidth="1"/>
    <col min="1288" max="1290" width="17.85546875" style="40" customWidth="1"/>
    <col min="1291" max="1291" width="9.140625" style="40"/>
    <col min="1292" max="1292" width="17.28515625" style="40" customWidth="1"/>
    <col min="1293" max="1293" width="20.140625" style="40" customWidth="1"/>
    <col min="1294" max="1536" width="9.140625" style="40"/>
    <col min="1537" max="1537" width="4.42578125" style="40" customWidth="1"/>
    <col min="1538" max="1538" width="55.140625" style="40" customWidth="1"/>
    <col min="1539" max="1541" width="17.85546875" style="40" customWidth="1"/>
    <col min="1542" max="1542" width="4.42578125" style="40" customWidth="1"/>
    <col min="1543" max="1543" width="61.28515625" style="40" bestFit="1" customWidth="1"/>
    <col min="1544" max="1546" width="17.85546875" style="40" customWidth="1"/>
    <col min="1547" max="1547" width="9.140625" style="40"/>
    <col min="1548" max="1548" width="17.28515625" style="40" customWidth="1"/>
    <col min="1549" max="1549" width="20.140625" style="40" customWidth="1"/>
    <col min="1550" max="1792" width="9.140625" style="40"/>
    <col min="1793" max="1793" width="4.42578125" style="40" customWidth="1"/>
    <col min="1794" max="1794" width="55.140625" style="40" customWidth="1"/>
    <col min="1795" max="1797" width="17.85546875" style="40" customWidth="1"/>
    <col min="1798" max="1798" width="4.42578125" style="40" customWidth="1"/>
    <col min="1799" max="1799" width="61.28515625" style="40" bestFit="1" customWidth="1"/>
    <col min="1800" max="1802" width="17.85546875" style="40" customWidth="1"/>
    <col min="1803" max="1803" width="9.140625" style="40"/>
    <col min="1804" max="1804" width="17.28515625" style="40" customWidth="1"/>
    <col min="1805" max="1805" width="20.140625" style="40" customWidth="1"/>
    <col min="1806" max="2048" width="9.140625" style="40"/>
    <col min="2049" max="2049" width="4.42578125" style="40" customWidth="1"/>
    <col min="2050" max="2050" width="55.140625" style="40" customWidth="1"/>
    <col min="2051" max="2053" width="17.85546875" style="40" customWidth="1"/>
    <col min="2054" max="2054" width="4.42578125" style="40" customWidth="1"/>
    <col min="2055" max="2055" width="61.28515625" style="40" bestFit="1" customWidth="1"/>
    <col min="2056" max="2058" width="17.85546875" style="40" customWidth="1"/>
    <col min="2059" max="2059" width="9.140625" style="40"/>
    <col min="2060" max="2060" width="17.28515625" style="40" customWidth="1"/>
    <col min="2061" max="2061" width="20.140625" style="40" customWidth="1"/>
    <col min="2062" max="2304" width="9.140625" style="40"/>
    <col min="2305" max="2305" width="4.42578125" style="40" customWidth="1"/>
    <col min="2306" max="2306" width="55.140625" style="40" customWidth="1"/>
    <col min="2307" max="2309" width="17.85546875" style="40" customWidth="1"/>
    <col min="2310" max="2310" width="4.42578125" style="40" customWidth="1"/>
    <col min="2311" max="2311" width="61.28515625" style="40" bestFit="1" customWidth="1"/>
    <col min="2312" max="2314" width="17.85546875" style="40" customWidth="1"/>
    <col min="2315" max="2315" width="9.140625" style="40"/>
    <col min="2316" max="2316" width="17.28515625" style="40" customWidth="1"/>
    <col min="2317" max="2317" width="20.140625" style="40" customWidth="1"/>
    <col min="2318" max="2560" width="9.140625" style="40"/>
    <col min="2561" max="2561" width="4.42578125" style="40" customWidth="1"/>
    <col min="2562" max="2562" width="55.140625" style="40" customWidth="1"/>
    <col min="2563" max="2565" width="17.85546875" style="40" customWidth="1"/>
    <col min="2566" max="2566" width="4.42578125" style="40" customWidth="1"/>
    <col min="2567" max="2567" width="61.28515625" style="40" bestFit="1" customWidth="1"/>
    <col min="2568" max="2570" width="17.85546875" style="40" customWidth="1"/>
    <col min="2571" max="2571" width="9.140625" style="40"/>
    <col min="2572" max="2572" width="17.28515625" style="40" customWidth="1"/>
    <col min="2573" max="2573" width="20.140625" style="40" customWidth="1"/>
    <col min="2574" max="2816" width="9.140625" style="40"/>
    <col min="2817" max="2817" width="4.42578125" style="40" customWidth="1"/>
    <col min="2818" max="2818" width="55.140625" style="40" customWidth="1"/>
    <col min="2819" max="2821" width="17.85546875" style="40" customWidth="1"/>
    <col min="2822" max="2822" width="4.42578125" style="40" customWidth="1"/>
    <col min="2823" max="2823" width="61.28515625" style="40" bestFit="1" customWidth="1"/>
    <col min="2824" max="2826" width="17.85546875" style="40" customWidth="1"/>
    <col min="2827" max="2827" width="9.140625" style="40"/>
    <col min="2828" max="2828" width="17.28515625" style="40" customWidth="1"/>
    <col min="2829" max="2829" width="20.140625" style="40" customWidth="1"/>
    <col min="2830" max="3072" width="9.140625" style="40"/>
    <col min="3073" max="3073" width="4.42578125" style="40" customWidth="1"/>
    <col min="3074" max="3074" width="55.140625" style="40" customWidth="1"/>
    <col min="3075" max="3077" width="17.85546875" style="40" customWidth="1"/>
    <col min="3078" max="3078" width="4.42578125" style="40" customWidth="1"/>
    <col min="3079" max="3079" width="61.28515625" style="40" bestFit="1" customWidth="1"/>
    <col min="3080" max="3082" width="17.85546875" style="40" customWidth="1"/>
    <col min="3083" max="3083" width="9.140625" style="40"/>
    <col min="3084" max="3084" width="17.28515625" style="40" customWidth="1"/>
    <col min="3085" max="3085" width="20.140625" style="40" customWidth="1"/>
    <col min="3086" max="3328" width="9.140625" style="40"/>
    <col min="3329" max="3329" width="4.42578125" style="40" customWidth="1"/>
    <col min="3330" max="3330" width="55.140625" style="40" customWidth="1"/>
    <col min="3331" max="3333" width="17.85546875" style="40" customWidth="1"/>
    <col min="3334" max="3334" width="4.42578125" style="40" customWidth="1"/>
    <col min="3335" max="3335" width="61.28515625" style="40" bestFit="1" customWidth="1"/>
    <col min="3336" max="3338" width="17.85546875" style="40" customWidth="1"/>
    <col min="3339" max="3339" width="9.140625" style="40"/>
    <col min="3340" max="3340" width="17.28515625" style="40" customWidth="1"/>
    <col min="3341" max="3341" width="20.140625" style="40" customWidth="1"/>
    <col min="3342" max="3584" width="9.140625" style="40"/>
    <col min="3585" max="3585" width="4.42578125" style="40" customWidth="1"/>
    <col min="3586" max="3586" width="55.140625" style="40" customWidth="1"/>
    <col min="3587" max="3589" width="17.85546875" style="40" customWidth="1"/>
    <col min="3590" max="3590" width="4.42578125" style="40" customWidth="1"/>
    <col min="3591" max="3591" width="61.28515625" style="40" bestFit="1" customWidth="1"/>
    <col min="3592" max="3594" width="17.85546875" style="40" customWidth="1"/>
    <col min="3595" max="3595" width="9.140625" style="40"/>
    <col min="3596" max="3596" width="17.28515625" style="40" customWidth="1"/>
    <col min="3597" max="3597" width="20.140625" style="40" customWidth="1"/>
    <col min="3598" max="3840" width="9.140625" style="40"/>
    <col min="3841" max="3841" width="4.42578125" style="40" customWidth="1"/>
    <col min="3842" max="3842" width="55.140625" style="40" customWidth="1"/>
    <col min="3843" max="3845" width="17.85546875" style="40" customWidth="1"/>
    <col min="3846" max="3846" width="4.42578125" style="40" customWidth="1"/>
    <col min="3847" max="3847" width="61.28515625" style="40" bestFit="1" customWidth="1"/>
    <col min="3848" max="3850" width="17.85546875" style="40" customWidth="1"/>
    <col min="3851" max="3851" width="9.140625" style="40"/>
    <col min="3852" max="3852" width="17.28515625" style="40" customWidth="1"/>
    <col min="3853" max="3853" width="20.140625" style="40" customWidth="1"/>
    <col min="3854" max="4096" width="9.140625" style="40"/>
    <col min="4097" max="4097" width="4.42578125" style="40" customWidth="1"/>
    <col min="4098" max="4098" width="55.140625" style="40" customWidth="1"/>
    <col min="4099" max="4101" width="17.85546875" style="40" customWidth="1"/>
    <col min="4102" max="4102" width="4.42578125" style="40" customWidth="1"/>
    <col min="4103" max="4103" width="61.28515625" style="40" bestFit="1" customWidth="1"/>
    <col min="4104" max="4106" width="17.85546875" style="40" customWidth="1"/>
    <col min="4107" max="4107" width="9.140625" style="40"/>
    <col min="4108" max="4108" width="17.28515625" style="40" customWidth="1"/>
    <col min="4109" max="4109" width="20.140625" style="40" customWidth="1"/>
    <col min="4110" max="4352" width="9.140625" style="40"/>
    <col min="4353" max="4353" width="4.42578125" style="40" customWidth="1"/>
    <col min="4354" max="4354" width="55.140625" style="40" customWidth="1"/>
    <col min="4355" max="4357" width="17.85546875" style="40" customWidth="1"/>
    <col min="4358" max="4358" width="4.42578125" style="40" customWidth="1"/>
    <col min="4359" max="4359" width="61.28515625" style="40" bestFit="1" customWidth="1"/>
    <col min="4360" max="4362" width="17.85546875" style="40" customWidth="1"/>
    <col min="4363" max="4363" width="9.140625" style="40"/>
    <col min="4364" max="4364" width="17.28515625" style="40" customWidth="1"/>
    <col min="4365" max="4365" width="20.140625" style="40" customWidth="1"/>
    <col min="4366" max="4608" width="9.140625" style="40"/>
    <col min="4609" max="4609" width="4.42578125" style="40" customWidth="1"/>
    <col min="4610" max="4610" width="55.140625" style="40" customWidth="1"/>
    <col min="4611" max="4613" width="17.85546875" style="40" customWidth="1"/>
    <col min="4614" max="4614" width="4.42578125" style="40" customWidth="1"/>
    <col min="4615" max="4615" width="61.28515625" style="40" bestFit="1" customWidth="1"/>
    <col min="4616" max="4618" width="17.85546875" style="40" customWidth="1"/>
    <col min="4619" max="4619" width="9.140625" style="40"/>
    <col min="4620" max="4620" width="17.28515625" style="40" customWidth="1"/>
    <col min="4621" max="4621" width="20.140625" style="40" customWidth="1"/>
    <col min="4622" max="4864" width="9.140625" style="40"/>
    <col min="4865" max="4865" width="4.42578125" style="40" customWidth="1"/>
    <col min="4866" max="4866" width="55.140625" style="40" customWidth="1"/>
    <col min="4867" max="4869" width="17.85546875" style="40" customWidth="1"/>
    <col min="4870" max="4870" width="4.42578125" style="40" customWidth="1"/>
    <col min="4871" max="4871" width="61.28515625" style="40" bestFit="1" customWidth="1"/>
    <col min="4872" max="4874" width="17.85546875" style="40" customWidth="1"/>
    <col min="4875" max="4875" width="9.140625" style="40"/>
    <col min="4876" max="4876" width="17.28515625" style="40" customWidth="1"/>
    <col min="4877" max="4877" width="20.140625" style="40" customWidth="1"/>
    <col min="4878" max="5120" width="9.140625" style="40"/>
    <col min="5121" max="5121" width="4.42578125" style="40" customWidth="1"/>
    <col min="5122" max="5122" width="55.140625" style="40" customWidth="1"/>
    <col min="5123" max="5125" width="17.85546875" style="40" customWidth="1"/>
    <col min="5126" max="5126" width="4.42578125" style="40" customWidth="1"/>
    <col min="5127" max="5127" width="61.28515625" style="40" bestFit="1" customWidth="1"/>
    <col min="5128" max="5130" width="17.85546875" style="40" customWidth="1"/>
    <col min="5131" max="5131" width="9.140625" style="40"/>
    <col min="5132" max="5132" width="17.28515625" style="40" customWidth="1"/>
    <col min="5133" max="5133" width="20.140625" style="40" customWidth="1"/>
    <col min="5134" max="5376" width="9.140625" style="40"/>
    <col min="5377" max="5377" width="4.42578125" style="40" customWidth="1"/>
    <col min="5378" max="5378" width="55.140625" style="40" customWidth="1"/>
    <col min="5379" max="5381" width="17.85546875" style="40" customWidth="1"/>
    <col min="5382" max="5382" width="4.42578125" style="40" customWidth="1"/>
    <col min="5383" max="5383" width="61.28515625" style="40" bestFit="1" customWidth="1"/>
    <col min="5384" max="5386" width="17.85546875" style="40" customWidth="1"/>
    <col min="5387" max="5387" width="9.140625" style="40"/>
    <col min="5388" max="5388" width="17.28515625" style="40" customWidth="1"/>
    <col min="5389" max="5389" width="20.140625" style="40" customWidth="1"/>
    <col min="5390" max="5632" width="9.140625" style="40"/>
    <col min="5633" max="5633" width="4.42578125" style="40" customWidth="1"/>
    <col min="5634" max="5634" width="55.140625" style="40" customWidth="1"/>
    <col min="5635" max="5637" width="17.85546875" style="40" customWidth="1"/>
    <col min="5638" max="5638" width="4.42578125" style="40" customWidth="1"/>
    <col min="5639" max="5639" width="61.28515625" style="40" bestFit="1" customWidth="1"/>
    <col min="5640" max="5642" width="17.85546875" style="40" customWidth="1"/>
    <col min="5643" max="5643" width="9.140625" style="40"/>
    <col min="5644" max="5644" width="17.28515625" style="40" customWidth="1"/>
    <col min="5645" max="5645" width="20.140625" style="40" customWidth="1"/>
    <col min="5646" max="5888" width="9.140625" style="40"/>
    <col min="5889" max="5889" width="4.42578125" style="40" customWidth="1"/>
    <col min="5890" max="5890" width="55.140625" style="40" customWidth="1"/>
    <col min="5891" max="5893" width="17.85546875" style="40" customWidth="1"/>
    <col min="5894" max="5894" width="4.42578125" style="40" customWidth="1"/>
    <col min="5895" max="5895" width="61.28515625" style="40" bestFit="1" customWidth="1"/>
    <col min="5896" max="5898" width="17.85546875" style="40" customWidth="1"/>
    <col min="5899" max="5899" width="9.140625" style="40"/>
    <col min="5900" max="5900" width="17.28515625" style="40" customWidth="1"/>
    <col min="5901" max="5901" width="20.140625" style="40" customWidth="1"/>
    <col min="5902" max="6144" width="9.140625" style="40"/>
    <col min="6145" max="6145" width="4.42578125" style="40" customWidth="1"/>
    <col min="6146" max="6146" width="55.140625" style="40" customWidth="1"/>
    <col min="6147" max="6149" width="17.85546875" style="40" customWidth="1"/>
    <col min="6150" max="6150" width="4.42578125" style="40" customWidth="1"/>
    <col min="6151" max="6151" width="61.28515625" style="40" bestFit="1" customWidth="1"/>
    <col min="6152" max="6154" width="17.85546875" style="40" customWidth="1"/>
    <col min="6155" max="6155" width="9.140625" style="40"/>
    <col min="6156" max="6156" width="17.28515625" style="40" customWidth="1"/>
    <col min="6157" max="6157" width="20.140625" style="40" customWidth="1"/>
    <col min="6158" max="6400" width="9.140625" style="40"/>
    <col min="6401" max="6401" width="4.42578125" style="40" customWidth="1"/>
    <col min="6402" max="6402" width="55.140625" style="40" customWidth="1"/>
    <col min="6403" max="6405" width="17.85546875" style="40" customWidth="1"/>
    <col min="6406" max="6406" width="4.42578125" style="40" customWidth="1"/>
    <col min="6407" max="6407" width="61.28515625" style="40" bestFit="1" customWidth="1"/>
    <col min="6408" max="6410" width="17.85546875" style="40" customWidth="1"/>
    <col min="6411" max="6411" width="9.140625" style="40"/>
    <col min="6412" max="6412" width="17.28515625" style="40" customWidth="1"/>
    <col min="6413" max="6413" width="20.140625" style="40" customWidth="1"/>
    <col min="6414" max="6656" width="9.140625" style="40"/>
    <col min="6657" max="6657" width="4.42578125" style="40" customWidth="1"/>
    <col min="6658" max="6658" width="55.140625" style="40" customWidth="1"/>
    <col min="6659" max="6661" width="17.85546875" style="40" customWidth="1"/>
    <col min="6662" max="6662" width="4.42578125" style="40" customWidth="1"/>
    <col min="6663" max="6663" width="61.28515625" style="40" bestFit="1" customWidth="1"/>
    <col min="6664" max="6666" width="17.85546875" style="40" customWidth="1"/>
    <col min="6667" max="6667" width="9.140625" style="40"/>
    <col min="6668" max="6668" width="17.28515625" style="40" customWidth="1"/>
    <col min="6669" max="6669" width="20.140625" style="40" customWidth="1"/>
    <col min="6670" max="6912" width="9.140625" style="40"/>
    <col min="6913" max="6913" width="4.42578125" style="40" customWidth="1"/>
    <col min="6914" max="6914" width="55.140625" style="40" customWidth="1"/>
    <col min="6915" max="6917" width="17.85546875" style="40" customWidth="1"/>
    <col min="6918" max="6918" width="4.42578125" style="40" customWidth="1"/>
    <col min="6919" max="6919" width="61.28515625" style="40" bestFit="1" customWidth="1"/>
    <col min="6920" max="6922" width="17.85546875" style="40" customWidth="1"/>
    <col min="6923" max="6923" width="9.140625" style="40"/>
    <col min="6924" max="6924" width="17.28515625" style="40" customWidth="1"/>
    <col min="6925" max="6925" width="20.140625" style="40" customWidth="1"/>
    <col min="6926" max="7168" width="9.140625" style="40"/>
    <col min="7169" max="7169" width="4.42578125" style="40" customWidth="1"/>
    <col min="7170" max="7170" width="55.140625" style="40" customWidth="1"/>
    <col min="7171" max="7173" width="17.85546875" style="40" customWidth="1"/>
    <col min="7174" max="7174" width="4.42578125" style="40" customWidth="1"/>
    <col min="7175" max="7175" width="61.28515625" style="40" bestFit="1" customWidth="1"/>
    <col min="7176" max="7178" width="17.85546875" style="40" customWidth="1"/>
    <col min="7179" max="7179" width="9.140625" style="40"/>
    <col min="7180" max="7180" width="17.28515625" style="40" customWidth="1"/>
    <col min="7181" max="7181" width="20.140625" style="40" customWidth="1"/>
    <col min="7182" max="7424" width="9.140625" style="40"/>
    <col min="7425" max="7425" width="4.42578125" style="40" customWidth="1"/>
    <col min="7426" max="7426" width="55.140625" style="40" customWidth="1"/>
    <col min="7427" max="7429" width="17.85546875" style="40" customWidth="1"/>
    <col min="7430" max="7430" width="4.42578125" style="40" customWidth="1"/>
    <col min="7431" max="7431" width="61.28515625" style="40" bestFit="1" customWidth="1"/>
    <col min="7432" max="7434" width="17.85546875" style="40" customWidth="1"/>
    <col min="7435" max="7435" width="9.140625" style="40"/>
    <col min="7436" max="7436" width="17.28515625" style="40" customWidth="1"/>
    <col min="7437" max="7437" width="20.140625" style="40" customWidth="1"/>
    <col min="7438" max="7680" width="9.140625" style="40"/>
    <col min="7681" max="7681" width="4.42578125" style="40" customWidth="1"/>
    <col min="7682" max="7682" width="55.140625" style="40" customWidth="1"/>
    <col min="7683" max="7685" width="17.85546875" style="40" customWidth="1"/>
    <col min="7686" max="7686" width="4.42578125" style="40" customWidth="1"/>
    <col min="7687" max="7687" width="61.28515625" style="40" bestFit="1" customWidth="1"/>
    <col min="7688" max="7690" width="17.85546875" style="40" customWidth="1"/>
    <col min="7691" max="7691" width="9.140625" style="40"/>
    <col min="7692" max="7692" width="17.28515625" style="40" customWidth="1"/>
    <col min="7693" max="7693" width="20.140625" style="40" customWidth="1"/>
    <col min="7694" max="7936" width="9.140625" style="40"/>
    <col min="7937" max="7937" width="4.42578125" style="40" customWidth="1"/>
    <col min="7938" max="7938" width="55.140625" style="40" customWidth="1"/>
    <col min="7939" max="7941" width="17.85546875" style="40" customWidth="1"/>
    <col min="7942" max="7942" width="4.42578125" style="40" customWidth="1"/>
    <col min="7943" max="7943" width="61.28515625" style="40" bestFit="1" customWidth="1"/>
    <col min="7944" max="7946" width="17.85546875" style="40" customWidth="1"/>
    <col min="7947" max="7947" width="9.140625" style="40"/>
    <col min="7948" max="7948" width="17.28515625" style="40" customWidth="1"/>
    <col min="7949" max="7949" width="20.140625" style="40" customWidth="1"/>
    <col min="7950" max="8192" width="9.140625" style="40"/>
    <col min="8193" max="8193" width="4.42578125" style="40" customWidth="1"/>
    <col min="8194" max="8194" width="55.140625" style="40" customWidth="1"/>
    <col min="8195" max="8197" width="17.85546875" style="40" customWidth="1"/>
    <col min="8198" max="8198" width="4.42578125" style="40" customWidth="1"/>
    <col min="8199" max="8199" width="61.28515625" style="40" bestFit="1" customWidth="1"/>
    <col min="8200" max="8202" width="17.85546875" style="40" customWidth="1"/>
    <col min="8203" max="8203" width="9.140625" style="40"/>
    <col min="8204" max="8204" width="17.28515625" style="40" customWidth="1"/>
    <col min="8205" max="8205" width="20.140625" style="40" customWidth="1"/>
    <col min="8206" max="8448" width="9.140625" style="40"/>
    <col min="8449" max="8449" width="4.42578125" style="40" customWidth="1"/>
    <col min="8450" max="8450" width="55.140625" style="40" customWidth="1"/>
    <col min="8451" max="8453" width="17.85546875" style="40" customWidth="1"/>
    <col min="8454" max="8454" width="4.42578125" style="40" customWidth="1"/>
    <col min="8455" max="8455" width="61.28515625" style="40" bestFit="1" customWidth="1"/>
    <col min="8456" max="8458" width="17.85546875" style="40" customWidth="1"/>
    <col min="8459" max="8459" width="9.140625" style="40"/>
    <col min="8460" max="8460" width="17.28515625" style="40" customWidth="1"/>
    <col min="8461" max="8461" width="20.140625" style="40" customWidth="1"/>
    <col min="8462" max="8704" width="9.140625" style="40"/>
    <col min="8705" max="8705" width="4.42578125" style="40" customWidth="1"/>
    <col min="8706" max="8706" width="55.140625" style="40" customWidth="1"/>
    <col min="8707" max="8709" width="17.85546875" style="40" customWidth="1"/>
    <col min="8710" max="8710" width="4.42578125" style="40" customWidth="1"/>
    <col min="8711" max="8711" width="61.28515625" style="40" bestFit="1" customWidth="1"/>
    <col min="8712" max="8714" width="17.85546875" style="40" customWidth="1"/>
    <col min="8715" max="8715" width="9.140625" style="40"/>
    <col min="8716" max="8716" width="17.28515625" style="40" customWidth="1"/>
    <col min="8717" max="8717" width="20.140625" style="40" customWidth="1"/>
    <col min="8718" max="8960" width="9.140625" style="40"/>
    <col min="8961" max="8961" width="4.42578125" style="40" customWidth="1"/>
    <col min="8962" max="8962" width="55.140625" style="40" customWidth="1"/>
    <col min="8963" max="8965" width="17.85546875" style="40" customWidth="1"/>
    <col min="8966" max="8966" width="4.42578125" style="40" customWidth="1"/>
    <col min="8967" max="8967" width="61.28515625" style="40" bestFit="1" customWidth="1"/>
    <col min="8968" max="8970" width="17.85546875" style="40" customWidth="1"/>
    <col min="8971" max="8971" width="9.140625" style="40"/>
    <col min="8972" max="8972" width="17.28515625" style="40" customWidth="1"/>
    <col min="8973" max="8973" width="20.140625" style="40" customWidth="1"/>
    <col min="8974" max="9216" width="9.140625" style="40"/>
    <col min="9217" max="9217" width="4.42578125" style="40" customWidth="1"/>
    <col min="9218" max="9218" width="55.140625" style="40" customWidth="1"/>
    <col min="9219" max="9221" width="17.85546875" style="40" customWidth="1"/>
    <col min="9222" max="9222" width="4.42578125" style="40" customWidth="1"/>
    <col min="9223" max="9223" width="61.28515625" style="40" bestFit="1" customWidth="1"/>
    <col min="9224" max="9226" width="17.85546875" style="40" customWidth="1"/>
    <col min="9227" max="9227" width="9.140625" style="40"/>
    <col min="9228" max="9228" width="17.28515625" style="40" customWidth="1"/>
    <col min="9229" max="9229" width="20.140625" style="40" customWidth="1"/>
    <col min="9230" max="9472" width="9.140625" style="40"/>
    <col min="9473" max="9473" width="4.42578125" style="40" customWidth="1"/>
    <col min="9474" max="9474" width="55.140625" style="40" customWidth="1"/>
    <col min="9475" max="9477" width="17.85546875" style="40" customWidth="1"/>
    <col min="9478" max="9478" width="4.42578125" style="40" customWidth="1"/>
    <col min="9479" max="9479" width="61.28515625" style="40" bestFit="1" customWidth="1"/>
    <col min="9480" max="9482" width="17.85546875" style="40" customWidth="1"/>
    <col min="9483" max="9483" width="9.140625" style="40"/>
    <col min="9484" max="9484" width="17.28515625" style="40" customWidth="1"/>
    <col min="9485" max="9485" width="20.140625" style="40" customWidth="1"/>
    <col min="9486" max="9728" width="9.140625" style="40"/>
    <col min="9729" max="9729" width="4.42578125" style="40" customWidth="1"/>
    <col min="9730" max="9730" width="55.140625" style="40" customWidth="1"/>
    <col min="9731" max="9733" width="17.85546875" style="40" customWidth="1"/>
    <col min="9734" max="9734" width="4.42578125" style="40" customWidth="1"/>
    <col min="9735" max="9735" width="61.28515625" style="40" bestFit="1" customWidth="1"/>
    <col min="9736" max="9738" width="17.85546875" style="40" customWidth="1"/>
    <col min="9739" max="9739" width="9.140625" style="40"/>
    <col min="9740" max="9740" width="17.28515625" style="40" customWidth="1"/>
    <col min="9741" max="9741" width="20.140625" style="40" customWidth="1"/>
    <col min="9742" max="9984" width="9.140625" style="40"/>
    <col min="9985" max="9985" width="4.42578125" style="40" customWidth="1"/>
    <col min="9986" max="9986" width="55.140625" style="40" customWidth="1"/>
    <col min="9987" max="9989" width="17.85546875" style="40" customWidth="1"/>
    <col min="9990" max="9990" width="4.42578125" style="40" customWidth="1"/>
    <col min="9991" max="9991" width="61.28515625" style="40" bestFit="1" customWidth="1"/>
    <col min="9992" max="9994" width="17.85546875" style="40" customWidth="1"/>
    <col min="9995" max="9995" width="9.140625" style="40"/>
    <col min="9996" max="9996" width="17.28515625" style="40" customWidth="1"/>
    <col min="9997" max="9997" width="20.140625" style="40" customWidth="1"/>
    <col min="9998" max="10240" width="9.140625" style="40"/>
    <col min="10241" max="10241" width="4.42578125" style="40" customWidth="1"/>
    <col min="10242" max="10242" width="55.140625" style="40" customWidth="1"/>
    <col min="10243" max="10245" width="17.85546875" style="40" customWidth="1"/>
    <col min="10246" max="10246" width="4.42578125" style="40" customWidth="1"/>
    <col min="10247" max="10247" width="61.28515625" style="40" bestFit="1" customWidth="1"/>
    <col min="10248" max="10250" width="17.85546875" style="40" customWidth="1"/>
    <col min="10251" max="10251" width="9.140625" style="40"/>
    <col min="10252" max="10252" width="17.28515625" style="40" customWidth="1"/>
    <col min="10253" max="10253" width="20.140625" style="40" customWidth="1"/>
    <col min="10254" max="10496" width="9.140625" style="40"/>
    <col min="10497" max="10497" width="4.42578125" style="40" customWidth="1"/>
    <col min="10498" max="10498" width="55.140625" style="40" customWidth="1"/>
    <col min="10499" max="10501" width="17.85546875" style="40" customWidth="1"/>
    <col min="10502" max="10502" width="4.42578125" style="40" customWidth="1"/>
    <col min="10503" max="10503" width="61.28515625" style="40" bestFit="1" customWidth="1"/>
    <col min="10504" max="10506" width="17.85546875" style="40" customWidth="1"/>
    <col min="10507" max="10507" width="9.140625" style="40"/>
    <col min="10508" max="10508" width="17.28515625" style="40" customWidth="1"/>
    <col min="10509" max="10509" width="20.140625" style="40" customWidth="1"/>
    <col min="10510" max="10752" width="9.140625" style="40"/>
    <col min="10753" max="10753" width="4.42578125" style="40" customWidth="1"/>
    <col min="10754" max="10754" width="55.140625" style="40" customWidth="1"/>
    <col min="10755" max="10757" width="17.85546875" style="40" customWidth="1"/>
    <col min="10758" max="10758" width="4.42578125" style="40" customWidth="1"/>
    <col min="10759" max="10759" width="61.28515625" style="40" bestFit="1" customWidth="1"/>
    <col min="10760" max="10762" width="17.85546875" style="40" customWidth="1"/>
    <col min="10763" max="10763" width="9.140625" style="40"/>
    <col min="10764" max="10764" width="17.28515625" style="40" customWidth="1"/>
    <col min="10765" max="10765" width="20.140625" style="40" customWidth="1"/>
    <col min="10766" max="11008" width="9.140625" style="40"/>
    <col min="11009" max="11009" width="4.42578125" style="40" customWidth="1"/>
    <col min="11010" max="11010" width="55.140625" style="40" customWidth="1"/>
    <col min="11011" max="11013" width="17.85546875" style="40" customWidth="1"/>
    <col min="11014" max="11014" width="4.42578125" style="40" customWidth="1"/>
    <col min="11015" max="11015" width="61.28515625" style="40" bestFit="1" customWidth="1"/>
    <col min="11016" max="11018" width="17.85546875" style="40" customWidth="1"/>
    <col min="11019" max="11019" width="9.140625" style="40"/>
    <col min="11020" max="11020" width="17.28515625" style="40" customWidth="1"/>
    <col min="11021" max="11021" width="20.140625" style="40" customWidth="1"/>
    <col min="11022" max="11264" width="9.140625" style="40"/>
    <col min="11265" max="11265" width="4.42578125" style="40" customWidth="1"/>
    <col min="11266" max="11266" width="55.140625" style="40" customWidth="1"/>
    <col min="11267" max="11269" width="17.85546875" style="40" customWidth="1"/>
    <col min="11270" max="11270" width="4.42578125" style="40" customWidth="1"/>
    <col min="11271" max="11271" width="61.28515625" style="40" bestFit="1" customWidth="1"/>
    <col min="11272" max="11274" width="17.85546875" style="40" customWidth="1"/>
    <col min="11275" max="11275" width="9.140625" style="40"/>
    <col min="11276" max="11276" width="17.28515625" style="40" customWidth="1"/>
    <col min="11277" max="11277" width="20.140625" style="40" customWidth="1"/>
    <col min="11278" max="11520" width="9.140625" style="40"/>
    <col min="11521" max="11521" width="4.42578125" style="40" customWidth="1"/>
    <col min="11522" max="11522" width="55.140625" style="40" customWidth="1"/>
    <col min="11523" max="11525" width="17.85546875" style="40" customWidth="1"/>
    <col min="11526" max="11526" width="4.42578125" style="40" customWidth="1"/>
    <col min="11527" max="11527" width="61.28515625" style="40" bestFit="1" customWidth="1"/>
    <col min="11528" max="11530" width="17.85546875" style="40" customWidth="1"/>
    <col min="11531" max="11531" width="9.140625" style="40"/>
    <col min="11532" max="11532" width="17.28515625" style="40" customWidth="1"/>
    <col min="11533" max="11533" width="20.140625" style="40" customWidth="1"/>
    <col min="11534" max="11776" width="9.140625" style="40"/>
    <col min="11777" max="11777" width="4.42578125" style="40" customWidth="1"/>
    <col min="11778" max="11778" width="55.140625" style="40" customWidth="1"/>
    <col min="11779" max="11781" width="17.85546875" style="40" customWidth="1"/>
    <col min="11782" max="11782" width="4.42578125" style="40" customWidth="1"/>
    <col min="11783" max="11783" width="61.28515625" style="40" bestFit="1" customWidth="1"/>
    <col min="11784" max="11786" width="17.85546875" style="40" customWidth="1"/>
    <col min="11787" max="11787" width="9.140625" style="40"/>
    <col min="11788" max="11788" width="17.28515625" style="40" customWidth="1"/>
    <col min="11789" max="11789" width="20.140625" style="40" customWidth="1"/>
    <col min="11790" max="12032" width="9.140625" style="40"/>
    <col min="12033" max="12033" width="4.42578125" style="40" customWidth="1"/>
    <col min="12034" max="12034" width="55.140625" style="40" customWidth="1"/>
    <col min="12035" max="12037" width="17.85546875" style="40" customWidth="1"/>
    <col min="12038" max="12038" width="4.42578125" style="40" customWidth="1"/>
    <col min="12039" max="12039" width="61.28515625" style="40" bestFit="1" customWidth="1"/>
    <col min="12040" max="12042" width="17.85546875" style="40" customWidth="1"/>
    <col min="12043" max="12043" width="9.140625" style="40"/>
    <col min="12044" max="12044" width="17.28515625" style="40" customWidth="1"/>
    <col min="12045" max="12045" width="20.140625" style="40" customWidth="1"/>
    <col min="12046" max="12288" width="9.140625" style="40"/>
    <col min="12289" max="12289" width="4.42578125" style="40" customWidth="1"/>
    <col min="12290" max="12290" width="55.140625" style="40" customWidth="1"/>
    <col min="12291" max="12293" width="17.85546875" style="40" customWidth="1"/>
    <col min="12294" max="12294" width="4.42578125" style="40" customWidth="1"/>
    <col min="12295" max="12295" width="61.28515625" style="40" bestFit="1" customWidth="1"/>
    <col min="12296" max="12298" width="17.85546875" style="40" customWidth="1"/>
    <col min="12299" max="12299" width="9.140625" style="40"/>
    <col min="12300" max="12300" width="17.28515625" style="40" customWidth="1"/>
    <col min="12301" max="12301" width="20.140625" style="40" customWidth="1"/>
    <col min="12302" max="12544" width="9.140625" style="40"/>
    <col min="12545" max="12545" width="4.42578125" style="40" customWidth="1"/>
    <col min="12546" max="12546" width="55.140625" style="40" customWidth="1"/>
    <col min="12547" max="12549" width="17.85546875" style="40" customWidth="1"/>
    <col min="12550" max="12550" width="4.42578125" style="40" customWidth="1"/>
    <col min="12551" max="12551" width="61.28515625" style="40" bestFit="1" customWidth="1"/>
    <col min="12552" max="12554" width="17.85546875" style="40" customWidth="1"/>
    <col min="12555" max="12555" width="9.140625" style="40"/>
    <col min="12556" max="12556" width="17.28515625" style="40" customWidth="1"/>
    <col min="12557" max="12557" width="20.140625" style="40" customWidth="1"/>
    <col min="12558" max="12800" width="9.140625" style="40"/>
    <col min="12801" max="12801" width="4.42578125" style="40" customWidth="1"/>
    <col min="12802" max="12802" width="55.140625" style="40" customWidth="1"/>
    <col min="12803" max="12805" width="17.85546875" style="40" customWidth="1"/>
    <col min="12806" max="12806" width="4.42578125" style="40" customWidth="1"/>
    <col min="12807" max="12807" width="61.28515625" style="40" bestFit="1" customWidth="1"/>
    <col min="12808" max="12810" width="17.85546875" style="40" customWidth="1"/>
    <col min="12811" max="12811" width="9.140625" style="40"/>
    <col min="12812" max="12812" width="17.28515625" style="40" customWidth="1"/>
    <col min="12813" max="12813" width="20.140625" style="40" customWidth="1"/>
    <col min="12814" max="13056" width="9.140625" style="40"/>
    <col min="13057" max="13057" width="4.42578125" style="40" customWidth="1"/>
    <col min="13058" max="13058" width="55.140625" style="40" customWidth="1"/>
    <col min="13059" max="13061" width="17.85546875" style="40" customWidth="1"/>
    <col min="13062" max="13062" width="4.42578125" style="40" customWidth="1"/>
    <col min="13063" max="13063" width="61.28515625" style="40" bestFit="1" customWidth="1"/>
    <col min="13064" max="13066" width="17.85546875" style="40" customWidth="1"/>
    <col min="13067" max="13067" width="9.140625" style="40"/>
    <col min="13068" max="13068" width="17.28515625" style="40" customWidth="1"/>
    <col min="13069" max="13069" width="20.140625" style="40" customWidth="1"/>
    <col min="13070" max="13312" width="9.140625" style="40"/>
    <col min="13313" max="13313" width="4.42578125" style="40" customWidth="1"/>
    <col min="13314" max="13314" width="55.140625" style="40" customWidth="1"/>
    <col min="13315" max="13317" width="17.85546875" style="40" customWidth="1"/>
    <col min="13318" max="13318" width="4.42578125" style="40" customWidth="1"/>
    <col min="13319" max="13319" width="61.28515625" style="40" bestFit="1" customWidth="1"/>
    <col min="13320" max="13322" width="17.85546875" style="40" customWidth="1"/>
    <col min="13323" max="13323" width="9.140625" style="40"/>
    <col min="13324" max="13324" width="17.28515625" style="40" customWidth="1"/>
    <col min="13325" max="13325" width="20.140625" style="40" customWidth="1"/>
    <col min="13326" max="13568" width="9.140625" style="40"/>
    <col min="13569" max="13569" width="4.42578125" style="40" customWidth="1"/>
    <col min="13570" max="13570" width="55.140625" style="40" customWidth="1"/>
    <col min="13571" max="13573" width="17.85546875" style="40" customWidth="1"/>
    <col min="13574" max="13574" width="4.42578125" style="40" customWidth="1"/>
    <col min="13575" max="13575" width="61.28515625" style="40" bestFit="1" customWidth="1"/>
    <col min="13576" max="13578" width="17.85546875" style="40" customWidth="1"/>
    <col min="13579" max="13579" width="9.140625" style="40"/>
    <col min="13580" max="13580" width="17.28515625" style="40" customWidth="1"/>
    <col min="13581" max="13581" width="20.140625" style="40" customWidth="1"/>
    <col min="13582" max="13824" width="9.140625" style="40"/>
    <col min="13825" max="13825" width="4.42578125" style="40" customWidth="1"/>
    <col min="13826" max="13826" width="55.140625" style="40" customWidth="1"/>
    <col min="13827" max="13829" width="17.85546875" style="40" customWidth="1"/>
    <col min="13830" max="13830" width="4.42578125" style="40" customWidth="1"/>
    <col min="13831" max="13831" width="61.28515625" style="40" bestFit="1" customWidth="1"/>
    <col min="13832" max="13834" width="17.85546875" style="40" customWidth="1"/>
    <col min="13835" max="13835" width="9.140625" style="40"/>
    <col min="13836" max="13836" width="17.28515625" style="40" customWidth="1"/>
    <col min="13837" max="13837" width="20.140625" style="40" customWidth="1"/>
    <col min="13838" max="14080" width="9.140625" style="40"/>
    <col min="14081" max="14081" width="4.42578125" style="40" customWidth="1"/>
    <col min="14082" max="14082" width="55.140625" style="40" customWidth="1"/>
    <col min="14083" max="14085" width="17.85546875" style="40" customWidth="1"/>
    <col min="14086" max="14086" width="4.42578125" style="40" customWidth="1"/>
    <col min="14087" max="14087" width="61.28515625" style="40" bestFit="1" customWidth="1"/>
    <col min="14088" max="14090" width="17.85546875" style="40" customWidth="1"/>
    <col min="14091" max="14091" width="9.140625" style="40"/>
    <col min="14092" max="14092" width="17.28515625" style="40" customWidth="1"/>
    <col min="14093" max="14093" width="20.140625" style="40" customWidth="1"/>
    <col min="14094" max="14336" width="9.140625" style="40"/>
    <col min="14337" max="14337" width="4.42578125" style="40" customWidth="1"/>
    <col min="14338" max="14338" width="55.140625" style="40" customWidth="1"/>
    <col min="14339" max="14341" width="17.85546875" style="40" customWidth="1"/>
    <col min="14342" max="14342" width="4.42578125" style="40" customWidth="1"/>
    <col min="14343" max="14343" width="61.28515625" style="40" bestFit="1" customWidth="1"/>
    <col min="14344" max="14346" width="17.85546875" style="40" customWidth="1"/>
    <col min="14347" max="14347" width="9.140625" style="40"/>
    <col min="14348" max="14348" width="17.28515625" style="40" customWidth="1"/>
    <col min="14349" max="14349" width="20.140625" style="40" customWidth="1"/>
    <col min="14350" max="14592" width="9.140625" style="40"/>
    <col min="14593" max="14593" width="4.42578125" style="40" customWidth="1"/>
    <col min="14594" max="14594" width="55.140625" style="40" customWidth="1"/>
    <col min="14595" max="14597" width="17.85546875" style="40" customWidth="1"/>
    <col min="14598" max="14598" width="4.42578125" style="40" customWidth="1"/>
    <col min="14599" max="14599" width="61.28515625" style="40" bestFit="1" customWidth="1"/>
    <col min="14600" max="14602" width="17.85546875" style="40" customWidth="1"/>
    <col min="14603" max="14603" width="9.140625" style="40"/>
    <col min="14604" max="14604" width="17.28515625" style="40" customWidth="1"/>
    <col min="14605" max="14605" width="20.140625" style="40" customWidth="1"/>
    <col min="14606" max="14848" width="9.140625" style="40"/>
    <col min="14849" max="14849" width="4.42578125" style="40" customWidth="1"/>
    <col min="14850" max="14850" width="55.140625" style="40" customWidth="1"/>
    <col min="14851" max="14853" width="17.85546875" style="40" customWidth="1"/>
    <col min="14854" max="14854" width="4.42578125" style="40" customWidth="1"/>
    <col min="14855" max="14855" width="61.28515625" style="40" bestFit="1" customWidth="1"/>
    <col min="14856" max="14858" width="17.85546875" style="40" customWidth="1"/>
    <col min="14859" max="14859" width="9.140625" style="40"/>
    <col min="14860" max="14860" width="17.28515625" style="40" customWidth="1"/>
    <col min="14861" max="14861" width="20.140625" style="40" customWidth="1"/>
    <col min="14862" max="15104" width="9.140625" style="40"/>
    <col min="15105" max="15105" width="4.42578125" style="40" customWidth="1"/>
    <col min="15106" max="15106" width="55.140625" style="40" customWidth="1"/>
    <col min="15107" max="15109" width="17.85546875" style="40" customWidth="1"/>
    <col min="15110" max="15110" width="4.42578125" style="40" customWidth="1"/>
    <col min="15111" max="15111" width="61.28515625" style="40" bestFit="1" customWidth="1"/>
    <col min="15112" max="15114" width="17.85546875" style="40" customWidth="1"/>
    <col min="15115" max="15115" width="9.140625" style="40"/>
    <col min="15116" max="15116" width="17.28515625" style="40" customWidth="1"/>
    <col min="15117" max="15117" width="20.140625" style="40" customWidth="1"/>
    <col min="15118" max="15360" width="9.140625" style="40"/>
    <col min="15361" max="15361" width="4.42578125" style="40" customWidth="1"/>
    <col min="15362" max="15362" width="55.140625" style="40" customWidth="1"/>
    <col min="15363" max="15365" width="17.85546875" style="40" customWidth="1"/>
    <col min="15366" max="15366" width="4.42578125" style="40" customWidth="1"/>
    <col min="15367" max="15367" width="61.28515625" style="40" bestFit="1" customWidth="1"/>
    <col min="15368" max="15370" width="17.85546875" style="40" customWidth="1"/>
    <col min="15371" max="15371" width="9.140625" style="40"/>
    <col min="15372" max="15372" width="17.28515625" style="40" customWidth="1"/>
    <col min="15373" max="15373" width="20.140625" style="40" customWidth="1"/>
    <col min="15374" max="15616" width="9.140625" style="40"/>
    <col min="15617" max="15617" width="4.42578125" style="40" customWidth="1"/>
    <col min="15618" max="15618" width="55.140625" style="40" customWidth="1"/>
    <col min="15619" max="15621" width="17.85546875" style="40" customWidth="1"/>
    <col min="15622" max="15622" width="4.42578125" style="40" customWidth="1"/>
    <col min="15623" max="15623" width="61.28515625" style="40" bestFit="1" customWidth="1"/>
    <col min="15624" max="15626" width="17.85546875" style="40" customWidth="1"/>
    <col min="15627" max="15627" width="9.140625" style="40"/>
    <col min="15628" max="15628" width="17.28515625" style="40" customWidth="1"/>
    <col min="15629" max="15629" width="20.140625" style="40" customWidth="1"/>
    <col min="15630" max="15872" width="9.140625" style="40"/>
    <col min="15873" max="15873" width="4.42578125" style="40" customWidth="1"/>
    <col min="15874" max="15874" width="55.140625" style="40" customWidth="1"/>
    <col min="15875" max="15877" width="17.85546875" style="40" customWidth="1"/>
    <col min="15878" max="15878" width="4.42578125" style="40" customWidth="1"/>
    <col min="15879" max="15879" width="61.28515625" style="40" bestFit="1" customWidth="1"/>
    <col min="15880" max="15882" width="17.85546875" style="40" customWidth="1"/>
    <col min="15883" max="15883" width="9.140625" style="40"/>
    <col min="15884" max="15884" width="17.28515625" style="40" customWidth="1"/>
    <col min="15885" max="15885" width="20.140625" style="40" customWidth="1"/>
    <col min="15886" max="16128" width="9.140625" style="40"/>
    <col min="16129" max="16129" width="4.42578125" style="40" customWidth="1"/>
    <col min="16130" max="16130" width="55.140625" style="40" customWidth="1"/>
    <col min="16131" max="16133" width="17.85546875" style="40" customWidth="1"/>
    <col min="16134" max="16134" width="4.42578125" style="40" customWidth="1"/>
    <col min="16135" max="16135" width="61.28515625" style="40" bestFit="1" customWidth="1"/>
    <col min="16136" max="16138" width="17.85546875" style="40" customWidth="1"/>
    <col min="16139" max="16139" width="9.140625" style="40"/>
    <col min="16140" max="16140" width="17.28515625" style="40" customWidth="1"/>
    <col min="16141" max="16141" width="20.140625" style="40" customWidth="1"/>
    <col min="16142" max="16384" width="9.140625" style="40"/>
  </cols>
  <sheetData>
    <row r="1" spans="1:12" x14ac:dyDescent="0.25">
      <c r="A1" s="36"/>
      <c r="B1" s="37"/>
      <c r="C1" s="36"/>
      <c r="D1" s="36"/>
      <c r="E1" s="36"/>
      <c r="F1" s="36"/>
      <c r="G1" s="36"/>
      <c r="H1" s="38"/>
      <c r="I1" s="38"/>
      <c r="K1" s="39"/>
      <c r="L1" s="39" t="s">
        <v>0</v>
      </c>
    </row>
    <row r="2" spans="1:12" x14ac:dyDescent="0.25">
      <c r="B2" s="747" t="s">
        <v>53</v>
      </c>
      <c r="C2" s="747"/>
      <c r="D2" s="747"/>
      <c r="E2" s="747"/>
      <c r="F2" s="747"/>
      <c r="G2" s="747"/>
      <c r="H2" s="747"/>
      <c r="I2" s="747"/>
      <c r="J2" s="747"/>
    </row>
    <row r="3" spans="1:12" ht="13.9" x14ac:dyDescent="0.25">
      <c r="B3" s="748" t="s">
        <v>1</v>
      </c>
      <c r="C3" s="748"/>
      <c r="D3" s="748"/>
      <c r="E3" s="748"/>
      <c r="F3" s="748"/>
      <c r="G3" s="748"/>
      <c r="H3" s="748"/>
      <c r="I3" s="748"/>
      <c r="J3" s="748"/>
    </row>
    <row r="4" spans="1:12" ht="14.45" thickBot="1" x14ac:dyDescent="0.3">
      <c r="H4" s="38"/>
      <c r="I4" s="38"/>
    </row>
    <row r="5" spans="1:12" s="44" customFormat="1" ht="30" thickTop="1" thickBot="1" x14ac:dyDescent="0.25">
      <c r="A5" s="41"/>
      <c r="B5" s="42" t="s">
        <v>2</v>
      </c>
      <c r="C5" s="43" t="s">
        <v>54</v>
      </c>
      <c r="D5" s="43" t="s">
        <v>55</v>
      </c>
      <c r="E5" s="43" t="s">
        <v>56</v>
      </c>
      <c r="F5" s="43" t="s">
        <v>57</v>
      </c>
      <c r="G5" s="43"/>
      <c r="H5" s="42" t="s">
        <v>3</v>
      </c>
      <c r="I5" s="43" t="s">
        <v>54</v>
      </c>
      <c r="J5" s="43" t="s">
        <v>55</v>
      </c>
      <c r="K5" s="43" t="s">
        <v>56</v>
      </c>
      <c r="L5" s="43" t="s">
        <v>57</v>
      </c>
    </row>
    <row r="6" spans="1:12" s="7" customFormat="1" ht="20.100000000000001" customHeight="1" thickTop="1" x14ac:dyDescent="0.25">
      <c r="A6" s="1"/>
      <c r="B6" s="2" t="s">
        <v>4</v>
      </c>
      <c r="C6" s="3">
        <v>3494923212</v>
      </c>
      <c r="D6" s="4">
        <v>3522561575</v>
      </c>
      <c r="E6" s="4">
        <v>1842702563</v>
      </c>
      <c r="F6" s="626">
        <f>+E6/D6*100</f>
        <v>52.3114365431639</v>
      </c>
      <c r="G6" s="3"/>
      <c r="H6" s="2" t="s">
        <v>5</v>
      </c>
      <c r="I6" s="5">
        <v>3095853945</v>
      </c>
      <c r="J6" s="6">
        <v>3783767164</v>
      </c>
      <c r="K6" s="6">
        <v>1538176951</v>
      </c>
      <c r="L6" s="631">
        <f>+K6/J6*100</f>
        <v>40.65199797796015</v>
      </c>
    </row>
    <row r="7" spans="1:12" ht="20.100000000000001" customHeight="1" x14ac:dyDescent="0.25">
      <c r="A7" s="8"/>
      <c r="B7" s="9" t="s">
        <v>6</v>
      </c>
      <c r="C7" s="10"/>
      <c r="D7" s="10">
        <v>80332761</v>
      </c>
      <c r="E7" s="10">
        <v>80332761</v>
      </c>
      <c r="F7" s="627">
        <f t="shared" ref="F7:F8" si="0">+E7/D7*100</f>
        <v>100</v>
      </c>
      <c r="G7" s="10"/>
      <c r="H7" s="14" t="s">
        <v>7</v>
      </c>
      <c r="I7" s="11">
        <v>480753832</v>
      </c>
      <c r="J7" s="11">
        <v>540013258</v>
      </c>
      <c r="K7" s="11">
        <v>233846919</v>
      </c>
      <c r="L7" s="632">
        <f t="shared" ref="L7:L12" si="1">+K7/J7*100</f>
        <v>43.30392180852715</v>
      </c>
    </row>
    <row r="8" spans="1:12" ht="20.100000000000001" customHeight="1" x14ac:dyDescent="0.25">
      <c r="A8" s="12"/>
      <c r="B8" s="9" t="s">
        <v>8</v>
      </c>
      <c r="C8" s="10">
        <v>8283212</v>
      </c>
      <c r="D8" s="10">
        <v>42598382</v>
      </c>
      <c r="E8" s="10">
        <v>40779042</v>
      </c>
      <c r="F8" s="627">
        <f t="shared" si="0"/>
        <v>95.729086611787267</v>
      </c>
      <c r="G8" s="13"/>
      <c r="H8" s="9" t="s">
        <v>9</v>
      </c>
      <c r="I8" s="11">
        <v>4913116268</v>
      </c>
      <c r="J8" s="11">
        <v>5529605182</v>
      </c>
      <c r="K8" s="11">
        <v>2492041866</v>
      </c>
      <c r="L8" s="632">
        <f t="shared" si="1"/>
        <v>45.067265816953942</v>
      </c>
    </row>
    <row r="9" spans="1:12" ht="20.100000000000001" customHeight="1" x14ac:dyDescent="0.25">
      <c r="A9" s="8"/>
      <c r="B9" s="9" t="s">
        <v>10</v>
      </c>
      <c r="C9" s="10"/>
      <c r="D9" s="10">
        <v>856899874</v>
      </c>
      <c r="E9" s="10"/>
      <c r="F9" s="10"/>
      <c r="G9" s="10"/>
      <c r="H9" s="14" t="s">
        <v>11</v>
      </c>
      <c r="I9" s="11">
        <v>11300000</v>
      </c>
      <c r="J9" s="11">
        <v>11300000</v>
      </c>
      <c r="K9" s="11">
        <v>2923089</v>
      </c>
      <c r="L9" s="632">
        <f t="shared" si="1"/>
        <v>25.868044247787608</v>
      </c>
    </row>
    <row r="10" spans="1:12" ht="20.100000000000001" customHeight="1" x14ac:dyDescent="0.25">
      <c r="A10" s="8"/>
      <c r="B10" s="9" t="s">
        <v>12</v>
      </c>
      <c r="C10" s="10">
        <v>4650000000</v>
      </c>
      <c r="D10" s="10">
        <v>4650000000</v>
      </c>
      <c r="E10" s="10">
        <v>3125601629</v>
      </c>
      <c r="F10" s="627">
        <f t="shared" ref="F10:F12" si="2">+E10/D10*100</f>
        <v>67.217239333333339</v>
      </c>
      <c r="G10" s="10"/>
      <c r="H10" s="9" t="s">
        <v>13</v>
      </c>
      <c r="I10" s="11">
        <v>1251253088</v>
      </c>
      <c r="J10" s="11">
        <v>1331585849</v>
      </c>
      <c r="K10" s="11">
        <v>730984367</v>
      </c>
      <c r="L10" s="632">
        <f t="shared" si="1"/>
        <v>54.895774654631367</v>
      </c>
    </row>
    <row r="11" spans="1:12" ht="20.100000000000001" customHeight="1" x14ac:dyDescent="0.25">
      <c r="A11" s="8"/>
      <c r="B11" s="9" t="s">
        <v>14</v>
      </c>
      <c r="C11" s="10">
        <v>913897432</v>
      </c>
      <c r="D11" s="10">
        <v>1063079264</v>
      </c>
      <c r="E11" s="10">
        <v>767516787</v>
      </c>
      <c r="F11" s="627">
        <f t="shared" si="2"/>
        <v>72.197512734102204</v>
      </c>
      <c r="G11" s="10"/>
      <c r="H11" s="45" t="s">
        <v>15</v>
      </c>
      <c r="I11" s="11">
        <v>192575940</v>
      </c>
      <c r="J11" s="11">
        <v>190716986</v>
      </c>
      <c r="K11" s="11">
        <v>87513944</v>
      </c>
      <c r="L11" s="632">
        <f t="shared" si="1"/>
        <v>45.886811571151817</v>
      </c>
    </row>
    <row r="12" spans="1:12" ht="20.100000000000001" customHeight="1" x14ac:dyDescent="0.25">
      <c r="A12" s="8"/>
      <c r="B12" s="14" t="s">
        <v>16</v>
      </c>
      <c r="C12" s="10"/>
      <c r="D12" s="10">
        <v>945802</v>
      </c>
      <c r="E12" s="10">
        <v>1296802</v>
      </c>
      <c r="F12" s="627">
        <f t="shared" si="2"/>
        <v>137.11136157462133</v>
      </c>
      <c r="G12" s="10"/>
      <c r="H12" s="9" t="s">
        <v>17</v>
      </c>
      <c r="I12" s="11">
        <v>130000000</v>
      </c>
      <c r="J12" s="11">
        <v>130000000</v>
      </c>
      <c r="K12" s="11">
        <v>130000000</v>
      </c>
      <c r="L12" s="632">
        <f t="shared" si="1"/>
        <v>100</v>
      </c>
    </row>
    <row r="13" spans="1:12" ht="20.100000000000001" customHeight="1" x14ac:dyDescent="0.25">
      <c r="A13" s="8"/>
      <c r="B13" s="14"/>
      <c r="C13" s="10"/>
      <c r="D13" s="10"/>
      <c r="E13" s="10"/>
      <c r="F13" s="10"/>
      <c r="G13" s="10"/>
      <c r="H13" s="14" t="s">
        <v>18</v>
      </c>
      <c r="I13" s="11">
        <v>10000000</v>
      </c>
      <c r="J13" s="11">
        <v>5532617</v>
      </c>
      <c r="K13" s="11"/>
      <c r="L13" s="11"/>
    </row>
    <row r="14" spans="1:12" ht="20.100000000000001" customHeight="1" x14ac:dyDescent="0.25">
      <c r="A14" s="8"/>
      <c r="B14" s="14"/>
      <c r="C14" s="10"/>
      <c r="D14" s="10"/>
      <c r="E14" s="10"/>
      <c r="F14" s="10"/>
      <c r="G14" s="10"/>
      <c r="H14" s="14" t="s">
        <v>19</v>
      </c>
      <c r="I14" s="11">
        <v>210000000</v>
      </c>
      <c r="J14" s="11">
        <v>1038222673</v>
      </c>
      <c r="K14" s="11"/>
      <c r="L14" s="11"/>
    </row>
    <row r="15" spans="1:12" s="46" customFormat="1" ht="20.100000000000001" customHeight="1" x14ac:dyDescent="0.25">
      <c r="A15" s="15" t="s">
        <v>20</v>
      </c>
      <c r="B15" s="16" t="s">
        <v>21</v>
      </c>
      <c r="C15" s="17">
        <f>SUM(C6:C14)</f>
        <v>9067103856</v>
      </c>
      <c r="D15" s="17">
        <f t="shared" ref="D15:E15" si="3">SUM(D6:D14)</f>
        <v>10216417658</v>
      </c>
      <c r="E15" s="17">
        <f t="shared" si="3"/>
        <v>5858229584</v>
      </c>
      <c r="F15" s="628">
        <f>+E15/D15*100</f>
        <v>57.341328243493393</v>
      </c>
      <c r="G15" s="17" t="s">
        <v>20</v>
      </c>
      <c r="H15" s="16" t="s">
        <v>22</v>
      </c>
      <c r="I15" s="17">
        <f>SUM(I6:I14)</f>
        <v>10294853073</v>
      </c>
      <c r="J15" s="17">
        <f t="shared" ref="J15:K15" si="4">SUM(J6:J14)</f>
        <v>12560743729</v>
      </c>
      <c r="K15" s="17">
        <f t="shared" si="4"/>
        <v>5215487136</v>
      </c>
      <c r="L15" s="628">
        <f>+K15/J15*100</f>
        <v>41.52212041360724</v>
      </c>
    </row>
    <row r="16" spans="1:12" s="46" customFormat="1" ht="20.100000000000001" customHeight="1" x14ac:dyDescent="0.25">
      <c r="A16" s="15"/>
      <c r="B16" s="16" t="s">
        <v>23</v>
      </c>
      <c r="C16" s="17">
        <f>+C15-I15</f>
        <v>-1227749217</v>
      </c>
      <c r="D16" s="17">
        <f t="shared" ref="D16:E16" si="5">+D15-J15</f>
        <v>-2344326071</v>
      </c>
      <c r="E16" s="17">
        <f t="shared" si="5"/>
        <v>642742448</v>
      </c>
      <c r="F16" s="17"/>
      <c r="G16" s="17"/>
      <c r="H16" s="16"/>
      <c r="I16" s="17"/>
      <c r="J16" s="17"/>
      <c r="K16" s="17"/>
      <c r="L16" s="17"/>
    </row>
    <row r="17" spans="1:14" s="46" customFormat="1" ht="20.100000000000001" customHeight="1" x14ac:dyDescent="0.25">
      <c r="A17" s="15"/>
      <c r="B17" s="16"/>
      <c r="C17" s="17"/>
      <c r="D17" s="17"/>
      <c r="E17" s="17"/>
      <c r="F17" s="17"/>
      <c r="G17" s="17"/>
      <c r="H17" s="16"/>
      <c r="I17" s="17"/>
      <c r="J17" s="17"/>
      <c r="K17" s="17"/>
      <c r="L17" s="17"/>
    </row>
    <row r="18" spans="1:14" ht="20.100000000000001" customHeight="1" x14ac:dyDescent="0.25">
      <c r="A18" s="18"/>
      <c r="B18" s="19" t="s">
        <v>24</v>
      </c>
      <c r="C18" s="20">
        <v>2781144</v>
      </c>
      <c r="D18" s="20">
        <v>2781144</v>
      </c>
      <c r="E18" s="20">
        <v>1520047</v>
      </c>
      <c r="F18" s="629">
        <f t="shared" ref="F18:F21" si="6">+E18/D18*100</f>
        <v>54.655458329378128</v>
      </c>
      <c r="G18" s="21"/>
      <c r="H18" s="14" t="s">
        <v>25</v>
      </c>
      <c r="I18" s="10">
        <v>2515338112</v>
      </c>
      <c r="J18" s="11">
        <v>3568249136</v>
      </c>
      <c r="K18" s="11">
        <v>977024024</v>
      </c>
      <c r="L18" s="632">
        <f t="shared" ref="L18:L23" si="7">+K18/J18*100</f>
        <v>27.381048429125158</v>
      </c>
    </row>
    <row r="19" spans="1:14" ht="20.100000000000001" customHeight="1" x14ac:dyDescent="0.25">
      <c r="A19" s="22"/>
      <c r="B19" s="19" t="s">
        <v>26</v>
      </c>
      <c r="C19" s="20">
        <v>57500000</v>
      </c>
      <c r="D19" s="20">
        <v>63664102</v>
      </c>
      <c r="E19" s="20">
        <v>63664102</v>
      </c>
      <c r="F19" s="629">
        <f t="shared" si="6"/>
        <v>100</v>
      </c>
      <c r="G19" s="23"/>
      <c r="H19" s="14" t="s">
        <v>27</v>
      </c>
      <c r="I19" s="10">
        <v>523178774</v>
      </c>
      <c r="J19" s="11">
        <v>622512559</v>
      </c>
      <c r="K19" s="11">
        <v>139822366</v>
      </c>
      <c r="L19" s="632">
        <f t="shared" si="7"/>
        <v>22.460971104680958</v>
      </c>
    </row>
    <row r="20" spans="1:14" ht="20.100000000000001" customHeight="1" x14ac:dyDescent="0.25">
      <c r="A20" s="24"/>
      <c r="B20" s="14" t="s">
        <v>28</v>
      </c>
      <c r="C20" s="47"/>
      <c r="D20" s="20">
        <v>10929077</v>
      </c>
      <c r="E20" s="20">
        <v>11029980</v>
      </c>
      <c r="F20" s="629">
        <f t="shared" si="6"/>
        <v>100.92325271383851</v>
      </c>
      <c r="G20" s="25"/>
      <c r="H20" s="48" t="s">
        <v>29</v>
      </c>
      <c r="I20" s="10">
        <v>9416000</v>
      </c>
      <c r="J20" s="11">
        <v>9666000</v>
      </c>
      <c r="K20" s="11">
        <v>4082000</v>
      </c>
      <c r="L20" s="632">
        <f t="shared" si="7"/>
        <v>42.230498655079664</v>
      </c>
    </row>
    <row r="21" spans="1:14" ht="20.100000000000001" customHeight="1" x14ac:dyDescent="0.25">
      <c r="A21" s="49"/>
      <c r="B21" s="14" t="s">
        <v>519</v>
      </c>
      <c r="C21" s="50"/>
      <c r="D21" s="20">
        <v>9000000</v>
      </c>
      <c r="E21" s="20">
        <v>9000000</v>
      </c>
      <c r="F21" s="629">
        <f t="shared" si="6"/>
        <v>100</v>
      </c>
      <c r="G21" s="50"/>
      <c r="H21" s="48" t="s">
        <v>30</v>
      </c>
      <c r="I21" s="10">
        <v>20000000</v>
      </c>
      <c r="J21" s="11">
        <v>20000000</v>
      </c>
      <c r="K21" s="11"/>
      <c r="L21" s="632"/>
    </row>
    <row r="22" spans="1:14" ht="20.100000000000001" customHeight="1" x14ac:dyDescent="0.25">
      <c r="A22" s="26"/>
      <c r="B22" s="9"/>
      <c r="C22" s="27"/>
      <c r="D22" s="27"/>
      <c r="E22" s="27"/>
      <c r="F22" s="27"/>
      <c r="G22" s="27"/>
      <c r="H22" s="14" t="s">
        <v>31</v>
      </c>
      <c r="I22" s="10">
        <v>2065141193</v>
      </c>
      <c r="J22" s="11">
        <v>1735220391</v>
      </c>
      <c r="K22" s="11"/>
      <c r="L22" s="632"/>
      <c r="N22" s="55"/>
    </row>
    <row r="23" spans="1:14" s="51" customFormat="1" ht="20.100000000000001" customHeight="1" x14ac:dyDescent="0.2">
      <c r="A23" s="15" t="s">
        <v>32</v>
      </c>
      <c r="B23" s="16" t="s">
        <v>33</v>
      </c>
      <c r="C23" s="17">
        <f>SUM(C18:C22)</f>
        <v>60281144</v>
      </c>
      <c r="D23" s="17">
        <f>SUM(D18:D22)</f>
        <v>86374323</v>
      </c>
      <c r="E23" s="17">
        <f t="shared" ref="E23" si="8">SUM(E18:E22)</f>
        <v>85214129</v>
      </c>
      <c r="F23" s="628">
        <f>+E23/D23*100</f>
        <v>98.656783683271243</v>
      </c>
      <c r="G23" s="17" t="s">
        <v>32</v>
      </c>
      <c r="H23" s="16" t="s">
        <v>34</v>
      </c>
      <c r="I23" s="17">
        <f>SUM(I18:I22)</f>
        <v>5133074079</v>
      </c>
      <c r="J23" s="17">
        <f t="shared" ref="J23:K23" si="9">SUM(J18:J22)</f>
        <v>5955648086</v>
      </c>
      <c r="K23" s="17">
        <f t="shared" si="9"/>
        <v>1120928390</v>
      </c>
      <c r="L23" s="628">
        <f t="shared" si="7"/>
        <v>18.821266364528444</v>
      </c>
    </row>
    <row r="24" spans="1:14" ht="20.100000000000001" customHeight="1" x14ac:dyDescent="0.25">
      <c r="A24" s="15"/>
      <c r="B24" s="28" t="s">
        <v>35</v>
      </c>
      <c r="C24" s="17">
        <f>+C23-I23</f>
        <v>-5072792935</v>
      </c>
      <c r="D24" s="17">
        <f t="shared" ref="D24:E24" si="10">+D23-J23</f>
        <v>-5869273763</v>
      </c>
      <c r="E24" s="17">
        <f t="shared" si="10"/>
        <v>-1035714261</v>
      </c>
      <c r="F24" s="17"/>
      <c r="G24" s="17"/>
      <c r="H24" s="16"/>
      <c r="I24" s="23"/>
      <c r="J24" s="23"/>
      <c r="K24" s="23"/>
      <c r="L24" s="23"/>
    </row>
    <row r="25" spans="1:14" ht="20.100000000000001" customHeight="1" x14ac:dyDescent="0.25">
      <c r="A25" s="15"/>
      <c r="B25" s="28"/>
      <c r="C25" s="17"/>
      <c r="D25" s="17"/>
      <c r="E25" s="17"/>
      <c r="F25" s="17"/>
      <c r="G25" s="17"/>
      <c r="H25" s="16"/>
      <c r="I25" s="23"/>
      <c r="J25" s="23"/>
      <c r="K25" s="23"/>
      <c r="L25" s="23"/>
    </row>
    <row r="26" spans="1:14" s="51" customFormat="1" ht="20.100000000000001" customHeight="1" x14ac:dyDescent="0.2">
      <c r="A26" s="15"/>
      <c r="B26" s="16" t="s">
        <v>36</v>
      </c>
      <c r="C26" s="17">
        <f t="shared" ref="C26:D26" si="11">+C23+C15</f>
        <v>9127385000</v>
      </c>
      <c r="D26" s="17">
        <f t="shared" si="11"/>
        <v>10302791981</v>
      </c>
      <c r="E26" s="17">
        <f>+E23+E15</f>
        <v>5943443713</v>
      </c>
      <c r="F26" s="628">
        <f>+E26/D26*100</f>
        <v>57.687699838652115</v>
      </c>
      <c r="G26" s="17"/>
      <c r="H26" s="16" t="s">
        <v>37</v>
      </c>
      <c r="I26" s="17">
        <f>+I23+I15</f>
        <v>15427927152</v>
      </c>
      <c r="J26" s="17">
        <f t="shared" ref="J26:K26" si="12">+J23+J15</f>
        <v>18516391815</v>
      </c>
      <c r="K26" s="17">
        <f t="shared" si="12"/>
        <v>6336415526</v>
      </c>
      <c r="L26" s="628">
        <f t="shared" ref="L26" si="13">+K26/J26*100</f>
        <v>34.220573799194042</v>
      </c>
    </row>
    <row r="27" spans="1:14" s="51" customFormat="1" ht="20.100000000000001" customHeight="1" x14ac:dyDescent="0.2">
      <c r="A27" s="15"/>
      <c r="B27" s="16" t="s">
        <v>38</v>
      </c>
      <c r="C27" s="17">
        <f>+C26-I26</f>
        <v>-6300542152</v>
      </c>
      <c r="D27" s="17">
        <f t="shared" ref="D27:E27" si="14">+D26-J26</f>
        <v>-8213599834</v>
      </c>
      <c r="E27" s="17">
        <f t="shared" si="14"/>
        <v>-392971813</v>
      </c>
      <c r="F27" s="17"/>
      <c r="G27" s="17"/>
      <c r="H27" s="16"/>
      <c r="I27" s="17"/>
      <c r="J27" s="17"/>
      <c r="K27" s="17"/>
      <c r="L27" s="17"/>
    </row>
    <row r="28" spans="1:14" s="51" customFormat="1" ht="20.100000000000001" customHeight="1" x14ac:dyDescent="0.25">
      <c r="A28" s="15"/>
      <c r="B28" s="16"/>
      <c r="C28" s="17"/>
      <c r="D28" s="17"/>
      <c r="E28" s="17"/>
      <c r="F28" s="17"/>
      <c r="G28" s="17"/>
      <c r="H28" s="16"/>
      <c r="I28" s="17"/>
      <c r="J28" s="17"/>
      <c r="K28" s="17"/>
      <c r="L28" s="17"/>
    </row>
    <row r="29" spans="1:14" ht="20.100000000000001" customHeight="1" x14ac:dyDescent="0.25">
      <c r="A29" s="22"/>
      <c r="B29" s="9" t="s">
        <v>39</v>
      </c>
      <c r="C29" s="23">
        <v>2481788060.29</v>
      </c>
      <c r="D29" s="20">
        <v>3574769973.29</v>
      </c>
      <c r="E29" s="20">
        <v>3574769973.29</v>
      </c>
      <c r="F29" s="629">
        <f t="shared" ref="F29:F33" si="15">+E29/D29*100</f>
        <v>100</v>
      </c>
      <c r="G29" s="23"/>
      <c r="H29" s="14" t="s">
        <v>40</v>
      </c>
      <c r="I29" s="23">
        <v>119777848</v>
      </c>
      <c r="J29" s="11">
        <v>119876044</v>
      </c>
      <c r="K29" s="11">
        <v>119864567</v>
      </c>
      <c r="L29" s="632">
        <f t="shared" ref="L29" si="16">+K29/J29*100</f>
        <v>99.990425943652255</v>
      </c>
      <c r="M29" s="55"/>
    </row>
    <row r="30" spans="1:14" ht="19.5" customHeight="1" x14ac:dyDescent="0.25">
      <c r="A30" s="22"/>
      <c r="B30" s="9" t="s">
        <v>41</v>
      </c>
      <c r="C30" s="23">
        <v>3518211939.71</v>
      </c>
      <c r="D30" s="20">
        <v>4338287708.71</v>
      </c>
      <c r="E30" s="20">
        <v>4338287708.71</v>
      </c>
      <c r="F30" s="629">
        <f t="shared" si="15"/>
        <v>100</v>
      </c>
      <c r="G30" s="23"/>
      <c r="H30" s="14"/>
      <c r="I30" s="10"/>
      <c r="J30" s="10"/>
      <c r="K30" s="10"/>
      <c r="L30" s="10"/>
    </row>
    <row r="31" spans="1:14" ht="29.25" customHeight="1" x14ac:dyDescent="0.25">
      <c r="A31" s="8"/>
      <c r="B31" s="9" t="s">
        <v>42</v>
      </c>
      <c r="C31" s="10">
        <v>420320000</v>
      </c>
      <c r="D31" s="20">
        <v>420320000</v>
      </c>
      <c r="E31" s="20"/>
      <c r="F31" s="629"/>
      <c r="G31" s="10"/>
      <c r="H31" s="14"/>
      <c r="I31" s="10"/>
      <c r="J31" s="10"/>
      <c r="K31" s="10"/>
      <c r="L31" s="10"/>
    </row>
    <row r="32" spans="1:14" ht="20.100000000000001" customHeight="1" x14ac:dyDescent="0.25">
      <c r="A32" s="8"/>
      <c r="B32" s="9" t="s">
        <v>43</v>
      </c>
      <c r="C32" s="10"/>
      <c r="D32" s="20">
        <v>98196</v>
      </c>
      <c r="E32" s="20">
        <v>98196</v>
      </c>
      <c r="F32" s="629">
        <f t="shared" si="15"/>
        <v>100</v>
      </c>
      <c r="G32" s="10"/>
      <c r="H32" s="14"/>
      <c r="I32" s="10"/>
      <c r="J32" s="10"/>
      <c r="K32" s="10"/>
      <c r="L32" s="10"/>
    </row>
    <row r="33" spans="1:12" s="51" customFormat="1" ht="20.100000000000001" customHeight="1" x14ac:dyDescent="0.2">
      <c r="A33" s="15" t="s">
        <v>44</v>
      </c>
      <c r="B33" s="16" t="s">
        <v>45</v>
      </c>
      <c r="C33" s="17">
        <f>SUM(C29:C32)</f>
        <v>6420320000</v>
      </c>
      <c r="D33" s="17">
        <f t="shared" ref="D33:E33" si="17">SUM(D29:D32)</f>
        <v>8333475878</v>
      </c>
      <c r="E33" s="17">
        <f t="shared" si="17"/>
        <v>7913155878</v>
      </c>
      <c r="F33" s="628">
        <f t="shared" si="15"/>
        <v>94.956246275223208</v>
      </c>
      <c r="G33" s="17" t="s">
        <v>44</v>
      </c>
      <c r="H33" s="16" t="s">
        <v>46</v>
      </c>
      <c r="I33" s="17">
        <f>SUM(I29:I32)</f>
        <v>119777848</v>
      </c>
      <c r="J33" s="17">
        <f t="shared" ref="J33:K33" si="18">SUM(J29:J32)</f>
        <v>119876044</v>
      </c>
      <c r="K33" s="17">
        <f t="shared" si="18"/>
        <v>119864567</v>
      </c>
      <c r="L33" s="628">
        <f t="shared" ref="L33" si="19">+K33/J33*100</f>
        <v>99.990425943652255</v>
      </c>
    </row>
    <row r="34" spans="1:12" s="51" customFormat="1" ht="20.100000000000001" customHeight="1" x14ac:dyDescent="0.2">
      <c r="A34" s="15"/>
      <c r="B34" s="16" t="s">
        <v>47</v>
      </c>
      <c r="C34" s="17">
        <f>+C33-I33</f>
        <v>6300542152</v>
      </c>
      <c r="D34" s="17">
        <f t="shared" ref="D34:E34" si="20">+D33-J33</f>
        <v>8213599834</v>
      </c>
      <c r="E34" s="17">
        <f t="shared" si="20"/>
        <v>7793291311</v>
      </c>
      <c r="F34" s="17"/>
      <c r="G34" s="17"/>
      <c r="H34" s="16"/>
      <c r="I34" s="17"/>
      <c r="J34" s="17"/>
      <c r="K34" s="17"/>
      <c r="L34" s="17"/>
    </row>
    <row r="35" spans="1:12" ht="20.100000000000001" customHeight="1" thickBot="1" x14ac:dyDescent="0.3">
      <c r="A35" s="29"/>
      <c r="B35" s="30"/>
      <c r="C35" s="31"/>
      <c r="D35" s="31"/>
      <c r="E35" s="31"/>
      <c r="F35" s="31"/>
      <c r="G35" s="31"/>
      <c r="H35" s="30"/>
      <c r="I35" s="31"/>
      <c r="J35" s="31"/>
      <c r="K35" s="31"/>
      <c r="L35" s="31"/>
    </row>
    <row r="36" spans="1:12" s="51" customFormat="1" ht="20.100000000000001" customHeight="1" thickTop="1" thickBot="1" x14ac:dyDescent="0.25">
      <c r="A36" s="32"/>
      <c r="B36" s="33" t="s">
        <v>48</v>
      </c>
      <c r="C36" s="34">
        <f>+C33+C23+C15</f>
        <v>15547705000</v>
      </c>
      <c r="D36" s="34">
        <f>+D33+D23+D15</f>
        <v>18636267859</v>
      </c>
      <c r="E36" s="34">
        <f t="shared" ref="E36" si="21">+E33+E23+E15</f>
        <v>13856599591</v>
      </c>
      <c r="F36" s="630">
        <f>+E36/D36*100</f>
        <v>74.35286772994219</v>
      </c>
      <c r="G36" s="34"/>
      <c r="H36" s="33" t="s">
        <v>49</v>
      </c>
      <c r="I36" s="34">
        <f>+I33+I26</f>
        <v>15547705000</v>
      </c>
      <c r="J36" s="34">
        <f t="shared" ref="J36:K36" si="22">+J33+J26</f>
        <v>18636267859</v>
      </c>
      <c r="K36" s="34">
        <f t="shared" si="22"/>
        <v>6456280093</v>
      </c>
      <c r="L36" s="633">
        <f t="shared" ref="L36" si="23">+K36/J36*100</f>
        <v>34.64363220065048</v>
      </c>
    </row>
    <row r="37" spans="1:12" ht="20.100000000000001" customHeight="1" thickTop="1" x14ac:dyDescent="0.25"/>
    <row r="38" spans="1:12" ht="20.100000000000001" customHeight="1" x14ac:dyDescent="0.25">
      <c r="A38" s="52"/>
      <c r="B38" s="53" t="s">
        <v>50</v>
      </c>
      <c r="G38" s="52"/>
      <c r="I38" s="52">
        <f>+C15+C29+C32-I15-I29</f>
        <v>1134260995.2900009</v>
      </c>
      <c r="J38" s="52">
        <f>+D15+D29+D32-J15-J29</f>
        <v>1110666054.2900009</v>
      </c>
      <c r="K38" s="52">
        <f>+E15+E29+E32-K15-K29</f>
        <v>4097746050.2900009</v>
      </c>
      <c r="L38" s="52"/>
    </row>
    <row r="39" spans="1:12" ht="20.100000000000001" customHeight="1" x14ac:dyDescent="0.25">
      <c r="A39" s="52"/>
      <c r="B39" s="44" t="s">
        <v>51</v>
      </c>
      <c r="G39" s="52"/>
      <c r="I39" s="52">
        <f>+C23+C30+C31-I23</f>
        <v>-1134260995.29</v>
      </c>
      <c r="J39" s="52">
        <f t="shared" ref="J39:K39" si="24">+D23+D30+D31-J23</f>
        <v>-1110666054.29</v>
      </c>
      <c r="K39" s="52">
        <f t="shared" si="24"/>
        <v>3302573447.71</v>
      </c>
      <c r="L39" s="52"/>
    </row>
    <row r="40" spans="1:12" ht="20.100000000000001" customHeight="1" x14ac:dyDescent="0.25">
      <c r="A40" s="54"/>
      <c r="B40" s="44" t="s">
        <v>52</v>
      </c>
      <c r="G40" s="54"/>
      <c r="I40" s="634">
        <f>SUM(I38:I39)</f>
        <v>0</v>
      </c>
      <c r="J40" s="634">
        <f t="shared" ref="J40:K40" si="25">SUM(J38:J39)</f>
        <v>0</v>
      </c>
      <c r="K40" s="52">
        <f t="shared" si="25"/>
        <v>7400319498.000001</v>
      </c>
      <c r="L40" s="54"/>
    </row>
    <row r="41" spans="1:12" ht="20.100000000000001" customHeight="1" x14ac:dyDescent="0.25">
      <c r="A41" s="55"/>
      <c r="C41" s="55"/>
      <c r="D41" s="55"/>
      <c r="E41" s="56"/>
      <c r="F41" s="55"/>
      <c r="G41" s="55"/>
      <c r="H41" s="56"/>
      <c r="I41" s="56"/>
      <c r="J41" s="35"/>
      <c r="K41" s="35"/>
      <c r="L41" s="35"/>
    </row>
    <row r="42" spans="1:12" ht="20.100000000000001" customHeight="1" x14ac:dyDescent="0.25">
      <c r="E42" s="746"/>
      <c r="H42" s="38"/>
      <c r="I42" s="38"/>
      <c r="J42" s="38"/>
      <c r="K42" s="38"/>
      <c r="L42" s="38"/>
    </row>
    <row r="43" spans="1:12" ht="20.100000000000001" customHeight="1" x14ac:dyDescent="0.25">
      <c r="E43" s="746"/>
      <c r="H43" s="38"/>
      <c r="I43" s="38"/>
      <c r="J43" s="38"/>
      <c r="K43" s="56"/>
      <c r="L43" s="38"/>
    </row>
    <row r="44" spans="1:12" x14ac:dyDescent="0.25">
      <c r="E44" s="38"/>
    </row>
  </sheetData>
  <mergeCells count="2">
    <mergeCell ref="B2:J2"/>
    <mergeCell ref="B3:J3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7"/>
  <sheetViews>
    <sheetView topLeftCell="A22" zoomScale="80" zoomScaleNormal="80" workbookViewId="0">
      <selection activeCell="M40" sqref="M40"/>
    </sheetView>
  </sheetViews>
  <sheetFormatPr defaultColWidth="9.140625" defaultRowHeight="15.75" x14ac:dyDescent="0.25"/>
  <cols>
    <col min="1" max="1" width="8.42578125" style="123" customWidth="1"/>
    <col min="2" max="2" width="8.5703125" style="132" customWidth="1"/>
    <col min="3" max="3" width="75.28515625" style="59" customWidth="1"/>
    <col min="4" max="4" width="18" style="136" customWidth="1"/>
    <col min="5" max="5" width="18.85546875" style="136" customWidth="1"/>
    <col min="6" max="6" width="17" style="136" bestFit="1" customWidth="1"/>
    <col min="7" max="7" width="9.42578125" style="136" customWidth="1"/>
    <col min="8" max="8" width="17" style="62" bestFit="1" customWidth="1"/>
    <col min="9" max="9" width="13.28515625" style="62" customWidth="1"/>
    <col min="10" max="10" width="11.42578125" style="62" customWidth="1"/>
    <col min="11" max="12" width="9.140625" style="59"/>
    <col min="13" max="13" width="17.42578125" style="59" bestFit="1" customWidth="1"/>
    <col min="14" max="254" width="9.140625" style="59"/>
    <col min="255" max="255" width="8.42578125" style="59" customWidth="1"/>
    <col min="256" max="256" width="13.28515625" style="59" customWidth="1"/>
    <col min="257" max="257" width="95.85546875" style="59" bestFit="1" customWidth="1"/>
    <col min="258" max="260" width="19.28515625" style="59" customWidth="1"/>
    <col min="261" max="261" width="18" style="59" customWidth="1"/>
    <col min="262" max="262" width="14.28515625" style="59" customWidth="1"/>
    <col min="263" max="263" width="11.42578125" style="59" customWidth="1"/>
    <col min="264" max="265" width="9.140625" style="59"/>
    <col min="266" max="266" width="15.85546875" style="59" customWidth="1"/>
    <col min="267" max="267" width="18.7109375" style="59" bestFit="1" customWidth="1"/>
    <col min="268" max="268" width="9.140625" style="59"/>
    <col min="269" max="269" width="17.42578125" style="59" bestFit="1" customWidth="1"/>
    <col min="270" max="510" width="9.140625" style="59"/>
    <col min="511" max="511" width="8.42578125" style="59" customWidth="1"/>
    <col min="512" max="512" width="13.28515625" style="59" customWidth="1"/>
    <col min="513" max="513" width="95.85546875" style="59" bestFit="1" customWidth="1"/>
    <col min="514" max="516" width="19.28515625" style="59" customWidth="1"/>
    <col min="517" max="517" width="18" style="59" customWidth="1"/>
    <col min="518" max="518" width="14.28515625" style="59" customWidth="1"/>
    <col min="519" max="519" width="11.42578125" style="59" customWidth="1"/>
    <col min="520" max="521" width="9.140625" style="59"/>
    <col min="522" max="522" width="15.85546875" style="59" customWidth="1"/>
    <col min="523" max="523" width="18.7109375" style="59" bestFit="1" customWidth="1"/>
    <col min="524" max="524" width="9.140625" style="59"/>
    <col min="525" max="525" width="17.42578125" style="59" bestFit="1" customWidth="1"/>
    <col min="526" max="766" width="9.140625" style="59"/>
    <col min="767" max="767" width="8.42578125" style="59" customWidth="1"/>
    <col min="768" max="768" width="13.28515625" style="59" customWidth="1"/>
    <col min="769" max="769" width="95.85546875" style="59" bestFit="1" customWidth="1"/>
    <col min="770" max="772" width="19.28515625" style="59" customWidth="1"/>
    <col min="773" max="773" width="18" style="59" customWidth="1"/>
    <col min="774" max="774" width="14.28515625" style="59" customWidth="1"/>
    <col min="775" max="775" width="11.42578125" style="59" customWidth="1"/>
    <col min="776" max="777" width="9.140625" style="59"/>
    <col min="778" max="778" width="15.85546875" style="59" customWidth="1"/>
    <col min="779" max="779" width="18.7109375" style="59" bestFit="1" customWidth="1"/>
    <col min="780" max="780" width="9.140625" style="59"/>
    <col min="781" max="781" width="17.42578125" style="59" bestFit="1" customWidth="1"/>
    <col min="782" max="1022" width="9.140625" style="59"/>
    <col min="1023" max="1023" width="8.42578125" style="59" customWidth="1"/>
    <col min="1024" max="1024" width="13.28515625" style="59" customWidth="1"/>
    <col min="1025" max="1025" width="95.85546875" style="59" bestFit="1" customWidth="1"/>
    <col min="1026" max="1028" width="19.28515625" style="59" customWidth="1"/>
    <col min="1029" max="1029" width="18" style="59" customWidth="1"/>
    <col min="1030" max="1030" width="14.28515625" style="59" customWidth="1"/>
    <col min="1031" max="1031" width="11.42578125" style="59" customWidth="1"/>
    <col min="1032" max="1033" width="9.140625" style="59"/>
    <col min="1034" max="1034" width="15.85546875" style="59" customWidth="1"/>
    <col min="1035" max="1035" width="18.7109375" style="59" bestFit="1" customWidth="1"/>
    <col min="1036" max="1036" width="9.140625" style="59"/>
    <col min="1037" max="1037" width="17.42578125" style="59" bestFit="1" customWidth="1"/>
    <col min="1038" max="1278" width="9.140625" style="59"/>
    <col min="1279" max="1279" width="8.42578125" style="59" customWidth="1"/>
    <col min="1280" max="1280" width="13.28515625" style="59" customWidth="1"/>
    <col min="1281" max="1281" width="95.85546875" style="59" bestFit="1" customWidth="1"/>
    <col min="1282" max="1284" width="19.28515625" style="59" customWidth="1"/>
    <col min="1285" max="1285" width="18" style="59" customWidth="1"/>
    <col min="1286" max="1286" width="14.28515625" style="59" customWidth="1"/>
    <col min="1287" max="1287" width="11.42578125" style="59" customWidth="1"/>
    <col min="1288" max="1289" width="9.140625" style="59"/>
    <col min="1290" max="1290" width="15.85546875" style="59" customWidth="1"/>
    <col min="1291" max="1291" width="18.7109375" style="59" bestFit="1" customWidth="1"/>
    <col min="1292" max="1292" width="9.140625" style="59"/>
    <col min="1293" max="1293" width="17.42578125" style="59" bestFit="1" customWidth="1"/>
    <col min="1294" max="1534" width="9.140625" style="59"/>
    <col min="1535" max="1535" width="8.42578125" style="59" customWidth="1"/>
    <col min="1536" max="1536" width="13.28515625" style="59" customWidth="1"/>
    <col min="1537" max="1537" width="95.85546875" style="59" bestFit="1" customWidth="1"/>
    <col min="1538" max="1540" width="19.28515625" style="59" customWidth="1"/>
    <col min="1541" max="1541" width="18" style="59" customWidth="1"/>
    <col min="1542" max="1542" width="14.28515625" style="59" customWidth="1"/>
    <col min="1543" max="1543" width="11.42578125" style="59" customWidth="1"/>
    <col min="1544" max="1545" width="9.140625" style="59"/>
    <col min="1546" max="1546" width="15.85546875" style="59" customWidth="1"/>
    <col min="1547" max="1547" width="18.7109375" style="59" bestFit="1" customWidth="1"/>
    <col min="1548" max="1548" width="9.140625" style="59"/>
    <col min="1549" max="1549" width="17.42578125" style="59" bestFit="1" customWidth="1"/>
    <col min="1550" max="1790" width="9.140625" style="59"/>
    <col min="1791" max="1791" width="8.42578125" style="59" customWidth="1"/>
    <col min="1792" max="1792" width="13.28515625" style="59" customWidth="1"/>
    <col min="1793" max="1793" width="95.85546875" style="59" bestFit="1" customWidth="1"/>
    <col min="1794" max="1796" width="19.28515625" style="59" customWidth="1"/>
    <col min="1797" max="1797" width="18" style="59" customWidth="1"/>
    <col min="1798" max="1798" width="14.28515625" style="59" customWidth="1"/>
    <col min="1799" max="1799" width="11.42578125" style="59" customWidth="1"/>
    <col min="1800" max="1801" width="9.140625" style="59"/>
    <col min="1802" max="1802" width="15.85546875" style="59" customWidth="1"/>
    <col min="1803" max="1803" width="18.7109375" style="59" bestFit="1" customWidth="1"/>
    <col min="1804" max="1804" width="9.140625" style="59"/>
    <col min="1805" max="1805" width="17.42578125" style="59" bestFit="1" customWidth="1"/>
    <col min="1806" max="2046" width="9.140625" style="59"/>
    <col min="2047" max="2047" width="8.42578125" style="59" customWidth="1"/>
    <col min="2048" max="2048" width="13.28515625" style="59" customWidth="1"/>
    <col min="2049" max="2049" width="95.85546875" style="59" bestFit="1" customWidth="1"/>
    <col min="2050" max="2052" width="19.28515625" style="59" customWidth="1"/>
    <col min="2053" max="2053" width="18" style="59" customWidth="1"/>
    <col min="2054" max="2054" width="14.28515625" style="59" customWidth="1"/>
    <col min="2055" max="2055" width="11.42578125" style="59" customWidth="1"/>
    <col min="2056" max="2057" width="9.140625" style="59"/>
    <col min="2058" max="2058" width="15.85546875" style="59" customWidth="1"/>
    <col min="2059" max="2059" width="18.7109375" style="59" bestFit="1" customWidth="1"/>
    <col min="2060" max="2060" width="9.140625" style="59"/>
    <col min="2061" max="2061" width="17.42578125" style="59" bestFit="1" customWidth="1"/>
    <col min="2062" max="2302" width="9.140625" style="59"/>
    <col min="2303" max="2303" width="8.42578125" style="59" customWidth="1"/>
    <col min="2304" max="2304" width="13.28515625" style="59" customWidth="1"/>
    <col min="2305" max="2305" width="95.85546875" style="59" bestFit="1" customWidth="1"/>
    <col min="2306" max="2308" width="19.28515625" style="59" customWidth="1"/>
    <col min="2309" max="2309" width="18" style="59" customWidth="1"/>
    <col min="2310" max="2310" width="14.28515625" style="59" customWidth="1"/>
    <col min="2311" max="2311" width="11.42578125" style="59" customWidth="1"/>
    <col min="2312" max="2313" width="9.140625" style="59"/>
    <col min="2314" max="2314" width="15.85546875" style="59" customWidth="1"/>
    <col min="2315" max="2315" width="18.7109375" style="59" bestFit="1" customWidth="1"/>
    <col min="2316" max="2316" width="9.140625" style="59"/>
    <col min="2317" max="2317" width="17.42578125" style="59" bestFit="1" customWidth="1"/>
    <col min="2318" max="2558" width="9.140625" style="59"/>
    <col min="2559" max="2559" width="8.42578125" style="59" customWidth="1"/>
    <col min="2560" max="2560" width="13.28515625" style="59" customWidth="1"/>
    <col min="2561" max="2561" width="95.85546875" style="59" bestFit="1" customWidth="1"/>
    <col min="2562" max="2564" width="19.28515625" style="59" customWidth="1"/>
    <col min="2565" max="2565" width="18" style="59" customWidth="1"/>
    <col min="2566" max="2566" width="14.28515625" style="59" customWidth="1"/>
    <col min="2567" max="2567" width="11.42578125" style="59" customWidth="1"/>
    <col min="2568" max="2569" width="9.140625" style="59"/>
    <col min="2570" max="2570" width="15.85546875" style="59" customWidth="1"/>
    <col min="2571" max="2571" width="18.7109375" style="59" bestFit="1" customWidth="1"/>
    <col min="2572" max="2572" width="9.140625" style="59"/>
    <col min="2573" max="2573" width="17.42578125" style="59" bestFit="1" customWidth="1"/>
    <col min="2574" max="2814" width="9.140625" style="59"/>
    <col min="2815" max="2815" width="8.42578125" style="59" customWidth="1"/>
    <col min="2816" max="2816" width="13.28515625" style="59" customWidth="1"/>
    <col min="2817" max="2817" width="95.85546875" style="59" bestFit="1" customWidth="1"/>
    <col min="2818" max="2820" width="19.28515625" style="59" customWidth="1"/>
    <col min="2821" max="2821" width="18" style="59" customWidth="1"/>
    <col min="2822" max="2822" width="14.28515625" style="59" customWidth="1"/>
    <col min="2823" max="2823" width="11.42578125" style="59" customWidth="1"/>
    <col min="2824" max="2825" width="9.140625" style="59"/>
    <col min="2826" max="2826" width="15.85546875" style="59" customWidth="1"/>
    <col min="2827" max="2827" width="18.7109375" style="59" bestFit="1" customWidth="1"/>
    <col min="2828" max="2828" width="9.140625" style="59"/>
    <col min="2829" max="2829" width="17.42578125" style="59" bestFit="1" customWidth="1"/>
    <col min="2830" max="3070" width="9.140625" style="59"/>
    <col min="3071" max="3071" width="8.42578125" style="59" customWidth="1"/>
    <col min="3072" max="3072" width="13.28515625" style="59" customWidth="1"/>
    <col min="3073" max="3073" width="95.85546875" style="59" bestFit="1" customWidth="1"/>
    <col min="3074" max="3076" width="19.28515625" style="59" customWidth="1"/>
    <col min="3077" max="3077" width="18" style="59" customWidth="1"/>
    <col min="3078" max="3078" width="14.28515625" style="59" customWidth="1"/>
    <col min="3079" max="3079" width="11.42578125" style="59" customWidth="1"/>
    <col min="3080" max="3081" width="9.140625" style="59"/>
    <col min="3082" max="3082" width="15.85546875" style="59" customWidth="1"/>
    <col min="3083" max="3083" width="18.7109375" style="59" bestFit="1" customWidth="1"/>
    <col min="3084" max="3084" width="9.140625" style="59"/>
    <col min="3085" max="3085" width="17.42578125" style="59" bestFit="1" customWidth="1"/>
    <col min="3086" max="3326" width="9.140625" style="59"/>
    <col min="3327" max="3327" width="8.42578125" style="59" customWidth="1"/>
    <col min="3328" max="3328" width="13.28515625" style="59" customWidth="1"/>
    <col min="3329" max="3329" width="95.85546875" style="59" bestFit="1" customWidth="1"/>
    <col min="3330" max="3332" width="19.28515625" style="59" customWidth="1"/>
    <col min="3333" max="3333" width="18" style="59" customWidth="1"/>
    <col min="3334" max="3334" width="14.28515625" style="59" customWidth="1"/>
    <col min="3335" max="3335" width="11.42578125" style="59" customWidth="1"/>
    <col min="3336" max="3337" width="9.140625" style="59"/>
    <col min="3338" max="3338" width="15.85546875" style="59" customWidth="1"/>
    <col min="3339" max="3339" width="18.7109375" style="59" bestFit="1" customWidth="1"/>
    <col min="3340" max="3340" width="9.140625" style="59"/>
    <col min="3341" max="3341" width="17.42578125" style="59" bestFit="1" customWidth="1"/>
    <col min="3342" max="3582" width="9.140625" style="59"/>
    <col min="3583" max="3583" width="8.42578125" style="59" customWidth="1"/>
    <col min="3584" max="3584" width="13.28515625" style="59" customWidth="1"/>
    <col min="3585" max="3585" width="95.85546875" style="59" bestFit="1" customWidth="1"/>
    <col min="3586" max="3588" width="19.28515625" style="59" customWidth="1"/>
    <col min="3589" max="3589" width="18" style="59" customWidth="1"/>
    <col min="3590" max="3590" width="14.28515625" style="59" customWidth="1"/>
    <col min="3591" max="3591" width="11.42578125" style="59" customWidth="1"/>
    <col min="3592" max="3593" width="9.140625" style="59"/>
    <col min="3594" max="3594" width="15.85546875" style="59" customWidth="1"/>
    <col min="3595" max="3595" width="18.7109375" style="59" bestFit="1" customWidth="1"/>
    <col min="3596" max="3596" width="9.140625" style="59"/>
    <col min="3597" max="3597" width="17.42578125" style="59" bestFit="1" customWidth="1"/>
    <col min="3598" max="3838" width="9.140625" style="59"/>
    <col min="3839" max="3839" width="8.42578125" style="59" customWidth="1"/>
    <col min="3840" max="3840" width="13.28515625" style="59" customWidth="1"/>
    <col min="3841" max="3841" width="95.85546875" style="59" bestFit="1" customWidth="1"/>
    <col min="3842" max="3844" width="19.28515625" style="59" customWidth="1"/>
    <col min="3845" max="3845" width="18" style="59" customWidth="1"/>
    <col min="3846" max="3846" width="14.28515625" style="59" customWidth="1"/>
    <col min="3847" max="3847" width="11.42578125" style="59" customWidth="1"/>
    <col min="3848" max="3849" width="9.140625" style="59"/>
    <col min="3850" max="3850" width="15.85546875" style="59" customWidth="1"/>
    <col min="3851" max="3851" width="18.7109375" style="59" bestFit="1" customWidth="1"/>
    <col min="3852" max="3852" width="9.140625" style="59"/>
    <col min="3853" max="3853" width="17.42578125" style="59" bestFit="1" customWidth="1"/>
    <col min="3854" max="4094" width="9.140625" style="59"/>
    <col min="4095" max="4095" width="8.42578125" style="59" customWidth="1"/>
    <col min="4096" max="4096" width="13.28515625" style="59" customWidth="1"/>
    <col min="4097" max="4097" width="95.85546875" style="59" bestFit="1" customWidth="1"/>
    <col min="4098" max="4100" width="19.28515625" style="59" customWidth="1"/>
    <col min="4101" max="4101" width="18" style="59" customWidth="1"/>
    <col min="4102" max="4102" width="14.28515625" style="59" customWidth="1"/>
    <col min="4103" max="4103" width="11.42578125" style="59" customWidth="1"/>
    <col min="4104" max="4105" width="9.140625" style="59"/>
    <col min="4106" max="4106" width="15.85546875" style="59" customWidth="1"/>
    <col min="4107" max="4107" width="18.7109375" style="59" bestFit="1" customWidth="1"/>
    <col min="4108" max="4108" width="9.140625" style="59"/>
    <col min="4109" max="4109" width="17.42578125" style="59" bestFit="1" customWidth="1"/>
    <col min="4110" max="4350" width="9.140625" style="59"/>
    <col min="4351" max="4351" width="8.42578125" style="59" customWidth="1"/>
    <col min="4352" max="4352" width="13.28515625" style="59" customWidth="1"/>
    <col min="4353" max="4353" width="95.85546875" style="59" bestFit="1" customWidth="1"/>
    <col min="4354" max="4356" width="19.28515625" style="59" customWidth="1"/>
    <col min="4357" max="4357" width="18" style="59" customWidth="1"/>
    <col min="4358" max="4358" width="14.28515625" style="59" customWidth="1"/>
    <col min="4359" max="4359" width="11.42578125" style="59" customWidth="1"/>
    <col min="4360" max="4361" width="9.140625" style="59"/>
    <col min="4362" max="4362" width="15.85546875" style="59" customWidth="1"/>
    <col min="4363" max="4363" width="18.7109375" style="59" bestFit="1" customWidth="1"/>
    <col min="4364" max="4364" width="9.140625" style="59"/>
    <col min="4365" max="4365" width="17.42578125" style="59" bestFit="1" customWidth="1"/>
    <col min="4366" max="4606" width="9.140625" style="59"/>
    <col min="4607" max="4607" width="8.42578125" style="59" customWidth="1"/>
    <col min="4608" max="4608" width="13.28515625" style="59" customWidth="1"/>
    <col min="4609" max="4609" width="95.85546875" style="59" bestFit="1" customWidth="1"/>
    <col min="4610" max="4612" width="19.28515625" style="59" customWidth="1"/>
    <col min="4613" max="4613" width="18" style="59" customWidth="1"/>
    <col min="4614" max="4614" width="14.28515625" style="59" customWidth="1"/>
    <col min="4615" max="4615" width="11.42578125" style="59" customWidth="1"/>
    <col min="4616" max="4617" width="9.140625" style="59"/>
    <col min="4618" max="4618" width="15.85546875" style="59" customWidth="1"/>
    <col min="4619" max="4619" width="18.7109375" style="59" bestFit="1" customWidth="1"/>
    <col min="4620" max="4620" width="9.140625" style="59"/>
    <col min="4621" max="4621" width="17.42578125" style="59" bestFit="1" customWidth="1"/>
    <col min="4622" max="4862" width="9.140625" style="59"/>
    <col min="4863" max="4863" width="8.42578125" style="59" customWidth="1"/>
    <col min="4864" max="4864" width="13.28515625" style="59" customWidth="1"/>
    <col min="4865" max="4865" width="95.85546875" style="59" bestFit="1" customWidth="1"/>
    <col min="4866" max="4868" width="19.28515625" style="59" customWidth="1"/>
    <col min="4869" max="4869" width="18" style="59" customWidth="1"/>
    <col min="4870" max="4870" width="14.28515625" style="59" customWidth="1"/>
    <col min="4871" max="4871" width="11.42578125" style="59" customWidth="1"/>
    <col min="4872" max="4873" width="9.140625" style="59"/>
    <col min="4874" max="4874" width="15.85546875" style="59" customWidth="1"/>
    <col min="4875" max="4875" width="18.7109375" style="59" bestFit="1" customWidth="1"/>
    <col min="4876" max="4876" width="9.140625" style="59"/>
    <col min="4877" max="4877" width="17.42578125" style="59" bestFit="1" customWidth="1"/>
    <col min="4878" max="5118" width="9.140625" style="59"/>
    <col min="5119" max="5119" width="8.42578125" style="59" customWidth="1"/>
    <col min="5120" max="5120" width="13.28515625" style="59" customWidth="1"/>
    <col min="5121" max="5121" width="95.85546875" style="59" bestFit="1" customWidth="1"/>
    <col min="5122" max="5124" width="19.28515625" style="59" customWidth="1"/>
    <col min="5125" max="5125" width="18" style="59" customWidth="1"/>
    <col min="5126" max="5126" width="14.28515625" style="59" customWidth="1"/>
    <col min="5127" max="5127" width="11.42578125" style="59" customWidth="1"/>
    <col min="5128" max="5129" width="9.140625" style="59"/>
    <col min="5130" max="5130" width="15.85546875" style="59" customWidth="1"/>
    <col min="5131" max="5131" width="18.7109375" style="59" bestFit="1" customWidth="1"/>
    <col min="5132" max="5132" width="9.140625" style="59"/>
    <col min="5133" max="5133" width="17.42578125" style="59" bestFit="1" customWidth="1"/>
    <col min="5134" max="5374" width="9.140625" style="59"/>
    <col min="5375" max="5375" width="8.42578125" style="59" customWidth="1"/>
    <col min="5376" max="5376" width="13.28515625" style="59" customWidth="1"/>
    <col min="5377" max="5377" width="95.85546875" style="59" bestFit="1" customWidth="1"/>
    <col min="5378" max="5380" width="19.28515625" style="59" customWidth="1"/>
    <col min="5381" max="5381" width="18" style="59" customWidth="1"/>
    <col min="5382" max="5382" width="14.28515625" style="59" customWidth="1"/>
    <col min="5383" max="5383" width="11.42578125" style="59" customWidth="1"/>
    <col min="5384" max="5385" width="9.140625" style="59"/>
    <col min="5386" max="5386" width="15.85546875" style="59" customWidth="1"/>
    <col min="5387" max="5387" width="18.7109375" style="59" bestFit="1" customWidth="1"/>
    <col min="5388" max="5388" width="9.140625" style="59"/>
    <col min="5389" max="5389" width="17.42578125" style="59" bestFit="1" customWidth="1"/>
    <col min="5390" max="5630" width="9.140625" style="59"/>
    <col min="5631" max="5631" width="8.42578125" style="59" customWidth="1"/>
    <col min="5632" max="5632" width="13.28515625" style="59" customWidth="1"/>
    <col min="5633" max="5633" width="95.85546875" style="59" bestFit="1" customWidth="1"/>
    <col min="5634" max="5636" width="19.28515625" style="59" customWidth="1"/>
    <col min="5637" max="5637" width="18" style="59" customWidth="1"/>
    <col min="5638" max="5638" width="14.28515625" style="59" customWidth="1"/>
    <col min="5639" max="5639" width="11.42578125" style="59" customWidth="1"/>
    <col min="5640" max="5641" width="9.140625" style="59"/>
    <col min="5642" max="5642" width="15.85546875" style="59" customWidth="1"/>
    <col min="5643" max="5643" width="18.7109375" style="59" bestFit="1" customWidth="1"/>
    <col min="5644" max="5644" width="9.140625" style="59"/>
    <col min="5645" max="5645" width="17.42578125" style="59" bestFit="1" customWidth="1"/>
    <col min="5646" max="5886" width="9.140625" style="59"/>
    <col min="5887" max="5887" width="8.42578125" style="59" customWidth="1"/>
    <col min="5888" max="5888" width="13.28515625" style="59" customWidth="1"/>
    <col min="5889" max="5889" width="95.85546875" style="59" bestFit="1" customWidth="1"/>
    <col min="5890" max="5892" width="19.28515625" style="59" customWidth="1"/>
    <col min="5893" max="5893" width="18" style="59" customWidth="1"/>
    <col min="5894" max="5894" width="14.28515625" style="59" customWidth="1"/>
    <col min="5895" max="5895" width="11.42578125" style="59" customWidth="1"/>
    <col min="5896" max="5897" width="9.140625" style="59"/>
    <col min="5898" max="5898" width="15.85546875" style="59" customWidth="1"/>
    <col min="5899" max="5899" width="18.7109375" style="59" bestFit="1" customWidth="1"/>
    <col min="5900" max="5900" width="9.140625" style="59"/>
    <col min="5901" max="5901" width="17.42578125" style="59" bestFit="1" customWidth="1"/>
    <col min="5902" max="6142" width="9.140625" style="59"/>
    <col min="6143" max="6143" width="8.42578125" style="59" customWidth="1"/>
    <col min="6144" max="6144" width="13.28515625" style="59" customWidth="1"/>
    <col min="6145" max="6145" width="95.85546875" style="59" bestFit="1" customWidth="1"/>
    <col min="6146" max="6148" width="19.28515625" style="59" customWidth="1"/>
    <col min="6149" max="6149" width="18" style="59" customWidth="1"/>
    <col min="6150" max="6150" width="14.28515625" style="59" customWidth="1"/>
    <col min="6151" max="6151" width="11.42578125" style="59" customWidth="1"/>
    <col min="6152" max="6153" width="9.140625" style="59"/>
    <col min="6154" max="6154" width="15.85546875" style="59" customWidth="1"/>
    <col min="6155" max="6155" width="18.7109375" style="59" bestFit="1" customWidth="1"/>
    <col min="6156" max="6156" width="9.140625" style="59"/>
    <col min="6157" max="6157" width="17.42578125" style="59" bestFit="1" customWidth="1"/>
    <col min="6158" max="6398" width="9.140625" style="59"/>
    <col min="6399" max="6399" width="8.42578125" style="59" customWidth="1"/>
    <col min="6400" max="6400" width="13.28515625" style="59" customWidth="1"/>
    <col min="6401" max="6401" width="95.85546875" style="59" bestFit="1" customWidth="1"/>
    <col min="6402" max="6404" width="19.28515625" style="59" customWidth="1"/>
    <col min="6405" max="6405" width="18" style="59" customWidth="1"/>
    <col min="6406" max="6406" width="14.28515625" style="59" customWidth="1"/>
    <col min="6407" max="6407" width="11.42578125" style="59" customWidth="1"/>
    <col min="6408" max="6409" width="9.140625" style="59"/>
    <col min="6410" max="6410" width="15.85546875" style="59" customWidth="1"/>
    <col min="6411" max="6411" width="18.7109375" style="59" bestFit="1" customWidth="1"/>
    <col min="6412" max="6412" width="9.140625" style="59"/>
    <col min="6413" max="6413" width="17.42578125" style="59" bestFit="1" customWidth="1"/>
    <col min="6414" max="6654" width="9.140625" style="59"/>
    <col min="6655" max="6655" width="8.42578125" style="59" customWidth="1"/>
    <col min="6656" max="6656" width="13.28515625" style="59" customWidth="1"/>
    <col min="6657" max="6657" width="95.85546875" style="59" bestFit="1" customWidth="1"/>
    <col min="6658" max="6660" width="19.28515625" style="59" customWidth="1"/>
    <col min="6661" max="6661" width="18" style="59" customWidth="1"/>
    <col min="6662" max="6662" width="14.28515625" style="59" customWidth="1"/>
    <col min="6663" max="6663" width="11.42578125" style="59" customWidth="1"/>
    <col min="6664" max="6665" width="9.140625" style="59"/>
    <col min="6666" max="6666" width="15.85546875" style="59" customWidth="1"/>
    <col min="6667" max="6667" width="18.7109375" style="59" bestFit="1" customWidth="1"/>
    <col min="6668" max="6668" width="9.140625" style="59"/>
    <col min="6669" max="6669" width="17.42578125" style="59" bestFit="1" customWidth="1"/>
    <col min="6670" max="6910" width="9.140625" style="59"/>
    <col min="6911" max="6911" width="8.42578125" style="59" customWidth="1"/>
    <col min="6912" max="6912" width="13.28515625" style="59" customWidth="1"/>
    <col min="6913" max="6913" width="95.85546875" style="59" bestFit="1" customWidth="1"/>
    <col min="6914" max="6916" width="19.28515625" style="59" customWidth="1"/>
    <col min="6917" max="6917" width="18" style="59" customWidth="1"/>
    <col min="6918" max="6918" width="14.28515625" style="59" customWidth="1"/>
    <col min="6919" max="6919" width="11.42578125" style="59" customWidth="1"/>
    <col min="6920" max="6921" width="9.140625" style="59"/>
    <col min="6922" max="6922" width="15.85546875" style="59" customWidth="1"/>
    <col min="6923" max="6923" width="18.7109375" style="59" bestFit="1" customWidth="1"/>
    <col min="6924" max="6924" width="9.140625" style="59"/>
    <col min="6925" max="6925" width="17.42578125" style="59" bestFit="1" customWidth="1"/>
    <col min="6926" max="7166" width="9.140625" style="59"/>
    <col min="7167" max="7167" width="8.42578125" style="59" customWidth="1"/>
    <col min="7168" max="7168" width="13.28515625" style="59" customWidth="1"/>
    <col min="7169" max="7169" width="95.85546875" style="59" bestFit="1" customWidth="1"/>
    <col min="7170" max="7172" width="19.28515625" style="59" customWidth="1"/>
    <col min="7173" max="7173" width="18" style="59" customWidth="1"/>
    <col min="7174" max="7174" width="14.28515625" style="59" customWidth="1"/>
    <col min="7175" max="7175" width="11.42578125" style="59" customWidth="1"/>
    <col min="7176" max="7177" width="9.140625" style="59"/>
    <col min="7178" max="7178" width="15.85546875" style="59" customWidth="1"/>
    <col min="7179" max="7179" width="18.7109375" style="59" bestFit="1" customWidth="1"/>
    <col min="7180" max="7180" width="9.140625" style="59"/>
    <col min="7181" max="7181" width="17.42578125" style="59" bestFit="1" customWidth="1"/>
    <col min="7182" max="7422" width="9.140625" style="59"/>
    <col min="7423" max="7423" width="8.42578125" style="59" customWidth="1"/>
    <col min="7424" max="7424" width="13.28515625" style="59" customWidth="1"/>
    <col min="7425" max="7425" width="95.85546875" style="59" bestFit="1" customWidth="1"/>
    <col min="7426" max="7428" width="19.28515625" style="59" customWidth="1"/>
    <col min="7429" max="7429" width="18" style="59" customWidth="1"/>
    <col min="7430" max="7430" width="14.28515625" style="59" customWidth="1"/>
    <col min="7431" max="7431" width="11.42578125" style="59" customWidth="1"/>
    <col min="7432" max="7433" width="9.140625" style="59"/>
    <col min="7434" max="7434" width="15.85546875" style="59" customWidth="1"/>
    <col min="7435" max="7435" width="18.7109375" style="59" bestFit="1" customWidth="1"/>
    <col min="7436" max="7436" width="9.140625" style="59"/>
    <col min="7437" max="7437" width="17.42578125" style="59" bestFit="1" customWidth="1"/>
    <col min="7438" max="7678" width="9.140625" style="59"/>
    <col min="7679" max="7679" width="8.42578125" style="59" customWidth="1"/>
    <col min="7680" max="7680" width="13.28515625" style="59" customWidth="1"/>
    <col min="7681" max="7681" width="95.85546875" style="59" bestFit="1" customWidth="1"/>
    <col min="7682" max="7684" width="19.28515625" style="59" customWidth="1"/>
    <col min="7685" max="7685" width="18" style="59" customWidth="1"/>
    <col min="7686" max="7686" width="14.28515625" style="59" customWidth="1"/>
    <col min="7687" max="7687" width="11.42578125" style="59" customWidth="1"/>
    <col min="7688" max="7689" width="9.140625" style="59"/>
    <col min="7690" max="7690" width="15.85546875" style="59" customWidth="1"/>
    <col min="7691" max="7691" width="18.7109375" style="59" bestFit="1" customWidth="1"/>
    <col min="7692" max="7692" width="9.140625" style="59"/>
    <col min="7693" max="7693" width="17.42578125" style="59" bestFit="1" customWidth="1"/>
    <col min="7694" max="7934" width="9.140625" style="59"/>
    <col min="7935" max="7935" width="8.42578125" style="59" customWidth="1"/>
    <col min="7936" max="7936" width="13.28515625" style="59" customWidth="1"/>
    <col min="7937" max="7937" width="95.85546875" style="59" bestFit="1" customWidth="1"/>
    <col min="7938" max="7940" width="19.28515625" style="59" customWidth="1"/>
    <col min="7941" max="7941" width="18" style="59" customWidth="1"/>
    <col min="7942" max="7942" width="14.28515625" style="59" customWidth="1"/>
    <col min="7943" max="7943" width="11.42578125" style="59" customWidth="1"/>
    <col min="7944" max="7945" width="9.140625" style="59"/>
    <col min="7946" max="7946" width="15.85546875" style="59" customWidth="1"/>
    <col min="7947" max="7947" width="18.7109375" style="59" bestFit="1" customWidth="1"/>
    <col min="7948" max="7948" width="9.140625" style="59"/>
    <col min="7949" max="7949" width="17.42578125" style="59" bestFit="1" customWidth="1"/>
    <col min="7950" max="8190" width="9.140625" style="59"/>
    <col min="8191" max="8191" width="8.42578125" style="59" customWidth="1"/>
    <col min="8192" max="8192" width="13.28515625" style="59" customWidth="1"/>
    <col min="8193" max="8193" width="95.85546875" style="59" bestFit="1" customWidth="1"/>
    <col min="8194" max="8196" width="19.28515625" style="59" customWidth="1"/>
    <col min="8197" max="8197" width="18" style="59" customWidth="1"/>
    <col min="8198" max="8198" width="14.28515625" style="59" customWidth="1"/>
    <col min="8199" max="8199" width="11.42578125" style="59" customWidth="1"/>
    <col min="8200" max="8201" width="9.140625" style="59"/>
    <col min="8202" max="8202" width="15.85546875" style="59" customWidth="1"/>
    <col min="8203" max="8203" width="18.7109375" style="59" bestFit="1" customWidth="1"/>
    <col min="8204" max="8204" width="9.140625" style="59"/>
    <col min="8205" max="8205" width="17.42578125" style="59" bestFit="1" customWidth="1"/>
    <col min="8206" max="8446" width="9.140625" style="59"/>
    <col min="8447" max="8447" width="8.42578125" style="59" customWidth="1"/>
    <col min="8448" max="8448" width="13.28515625" style="59" customWidth="1"/>
    <col min="8449" max="8449" width="95.85546875" style="59" bestFit="1" customWidth="1"/>
    <col min="8450" max="8452" width="19.28515625" style="59" customWidth="1"/>
    <col min="8453" max="8453" width="18" style="59" customWidth="1"/>
    <col min="8454" max="8454" width="14.28515625" style="59" customWidth="1"/>
    <col min="8455" max="8455" width="11.42578125" style="59" customWidth="1"/>
    <col min="8456" max="8457" width="9.140625" style="59"/>
    <col min="8458" max="8458" width="15.85546875" style="59" customWidth="1"/>
    <col min="8459" max="8459" width="18.7109375" style="59" bestFit="1" customWidth="1"/>
    <col min="8460" max="8460" width="9.140625" style="59"/>
    <col min="8461" max="8461" width="17.42578125" style="59" bestFit="1" customWidth="1"/>
    <col min="8462" max="8702" width="9.140625" style="59"/>
    <col min="8703" max="8703" width="8.42578125" style="59" customWidth="1"/>
    <col min="8704" max="8704" width="13.28515625" style="59" customWidth="1"/>
    <col min="8705" max="8705" width="95.85546875" style="59" bestFit="1" customWidth="1"/>
    <col min="8706" max="8708" width="19.28515625" style="59" customWidth="1"/>
    <col min="8709" max="8709" width="18" style="59" customWidth="1"/>
    <col min="8710" max="8710" width="14.28515625" style="59" customWidth="1"/>
    <col min="8711" max="8711" width="11.42578125" style="59" customWidth="1"/>
    <col min="8712" max="8713" width="9.140625" style="59"/>
    <col min="8714" max="8714" width="15.85546875" style="59" customWidth="1"/>
    <col min="8715" max="8715" width="18.7109375" style="59" bestFit="1" customWidth="1"/>
    <col min="8716" max="8716" width="9.140625" style="59"/>
    <col min="8717" max="8717" width="17.42578125" style="59" bestFit="1" customWidth="1"/>
    <col min="8718" max="8958" width="9.140625" style="59"/>
    <col min="8959" max="8959" width="8.42578125" style="59" customWidth="1"/>
    <col min="8960" max="8960" width="13.28515625" style="59" customWidth="1"/>
    <col min="8961" max="8961" width="95.85546875" style="59" bestFit="1" customWidth="1"/>
    <col min="8962" max="8964" width="19.28515625" style="59" customWidth="1"/>
    <col min="8965" max="8965" width="18" style="59" customWidth="1"/>
    <col min="8966" max="8966" width="14.28515625" style="59" customWidth="1"/>
    <col min="8967" max="8967" width="11.42578125" style="59" customWidth="1"/>
    <col min="8968" max="8969" width="9.140625" style="59"/>
    <col min="8970" max="8970" width="15.85546875" style="59" customWidth="1"/>
    <col min="8971" max="8971" width="18.7109375" style="59" bestFit="1" customWidth="1"/>
    <col min="8972" max="8972" width="9.140625" style="59"/>
    <col min="8973" max="8973" width="17.42578125" style="59" bestFit="1" customWidth="1"/>
    <col min="8974" max="9214" width="9.140625" style="59"/>
    <col min="9215" max="9215" width="8.42578125" style="59" customWidth="1"/>
    <col min="9216" max="9216" width="13.28515625" style="59" customWidth="1"/>
    <col min="9217" max="9217" width="95.85546875" style="59" bestFit="1" customWidth="1"/>
    <col min="9218" max="9220" width="19.28515625" style="59" customWidth="1"/>
    <col min="9221" max="9221" width="18" style="59" customWidth="1"/>
    <col min="9222" max="9222" width="14.28515625" style="59" customWidth="1"/>
    <col min="9223" max="9223" width="11.42578125" style="59" customWidth="1"/>
    <col min="9224" max="9225" width="9.140625" style="59"/>
    <col min="9226" max="9226" width="15.85546875" style="59" customWidth="1"/>
    <col min="9227" max="9227" width="18.7109375" style="59" bestFit="1" customWidth="1"/>
    <col min="9228" max="9228" width="9.140625" style="59"/>
    <col min="9229" max="9229" width="17.42578125" style="59" bestFit="1" customWidth="1"/>
    <col min="9230" max="9470" width="9.140625" style="59"/>
    <col min="9471" max="9471" width="8.42578125" style="59" customWidth="1"/>
    <col min="9472" max="9472" width="13.28515625" style="59" customWidth="1"/>
    <col min="9473" max="9473" width="95.85546875" style="59" bestFit="1" customWidth="1"/>
    <col min="9474" max="9476" width="19.28515625" style="59" customWidth="1"/>
    <col min="9477" max="9477" width="18" style="59" customWidth="1"/>
    <col min="9478" max="9478" width="14.28515625" style="59" customWidth="1"/>
    <col min="9479" max="9479" width="11.42578125" style="59" customWidth="1"/>
    <col min="9480" max="9481" width="9.140625" style="59"/>
    <col min="9482" max="9482" width="15.85546875" style="59" customWidth="1"/>
    <col min="9483" max="9483" width="18.7109375" style="59" bestFit="1" customWidth="1"/>
    <col min="9484" max="9484" width="9.140625" style="59"/>
    <col min="9485" max="9485" width="17.42578125" style="59" bestFit="1" customWidth="1"/>
    <col min="9486" max="9726" width="9.140625" style="59"/>
    <col min="9727" max="9727" width="8.42578125" style="59" customWidth="1"/>
    <col min="9728" max="9728" width="13.28515625" style="59" customWidth="1"/>
    <col min="9729" max="9729" width="95.85546875" style="59" bestFit="1" customWidth="1"/>
    <col min="9730" max="9732" width="19.28515625" style="59" customWidth="1"/>
    <col min="9733" max="9733" width="18" style="59" customWidth="1"/>
    <col min="9734" max="9734" width="14.28515625" style="59" customWidth="1"/>
    <col min="9735" max="9735" width="11.42578125" style="59" customWidth="1"/>
    <col min="9736" max="9737" width="9.140625" style="59"/>
    <col min="9738" max="9738" width="15.85546875" style="59" customWidth="1"/>
    <col min="9739" max="9739" width="18.7109375" style="59" bestFit="1" customWidth="1"/>
    <col min="9740" max="9740" width="9.140625" style="59"/>
    <col min="9741" max="9741" width="17.42578125" style="59" bestFit="1" customWidth="1"/>
    <col min="9742" max="9982" width="9.140625" style="59"/>
    <col min="9983" max="9983" width="8.42578125" style="59" customWidth="1"/>
    <col min="9984" max="9984" width="13.28515625" style="59" customWidth="1"/>
    <col min="9985" max="9985" width="95.85546875" style="59" bestFit="1" customWidth="1"/>
    <col min="9986" max="9988" width="19.28515625" style="59" customWidth="1"/>
    <col min="9989" max="9989" width="18" style="59" customWidth="1"/>
    <col min="9990" max="9990" width="14.28515625" style="59" customWidth="1"/>
    <col min="9991" max="9991" width="11.42578125" style="59" customWidth="1"/>
    <col min="9992" max="9993" width="9.140625" style="59"/>
    <col min="9994" max="9994" width="15.85546875" style="59" customWidth="1"/>
    <col min="9995" max="9995" width="18.7109375" style="59" bestFit="1" customWidth="1"/>
    <col min="9996" max="9996" width="9.140625" style="59"/>
    <col min="9997" max="9997" width="17.42578125" style="59" bestFit="1" customWidth="1"/>
    <col min="9998" max="10238" width="9.140625" style="59"/>
    <col min="10239" max="10239" width="8.42578125" style="59" customWidth="1"/>
    <col min="10240" max="10240" width="13.28515625" style="59" customWidth="1"/>
    <col min="10241" max="10241" width="95.85546875" style="59" bestFit="1" customWidth="1"/>
    <col min="10242" max="10244" width="19.28515625" style="59" customWidth="1"/>
    <col min="10245" max="10245" width="18" style="59" customWidth="1"/>
    <col min="10246" max="10246" width="14.28515625" style="59" customWidth="1"/>
    <col min="10247" max="10247" width="11.42578125" style="59" customWidth="1"/>
    <col min="10248" max="10249" width="9.140625" style="59"/>
    <col min="10250" max="10250" width="15.85546875" style="59" customWidth="1"/>
    <col min="10251" max="10251" width="18.7109375" style="59" bestFit="1" customWidth="1"/>
    <col min="10252" max="10252" width="9.140625" style="59"/>
    <col min="10253" max="10253" width="17.42578125" style="59" bestFit="1" customWidth="1"/>
    <col min="10254" max="10494" width="9.140625" style="59"/>
    <col min="10495" max="10495" width="8.42578125" style="59" customWidth="1"/>
    <col min="10496" max="10496" width="13.28515625" style="59" customWidth="1"/>
    <col min="10497" max="10497" width="95.85546875" style="59" bestFit="1" customWidth="1"/>
    <col min="10498" max="10500" width="19.28515625" style="59" customWidth="1"/>
    <col min="10501" max="10501" width="18" style="59" customWidth="1"/>
    <col min="10502" max="10502" width="14.28515625" style="59" customWidth="1"/>
    <col min="10503" max="10503" width="11.42578125" style="59" customWidth="1"/>
    <col min="10504" max="10505" width="9.140625" style="59"/>
    <col min="10506" max="10506" width="15.85546875" style="59" customWidth="1"/>
    <col min="10507" max="10507" width="18.7109375" style="59" bestFit="1" customWidth="1"/>
    <col min="10508" max="10508" width="9.140625" style="59"/>
    <col min="10509" max="10509" width="17.42578125" style="59" bestFit="1" customWidth="1"/>
    <col min="10510" max="10750" width="9.140625" style="59"/>
    <col min="10751" max="10751" width="8.42578125" style="59" customWidth="1"/>
    <col min="10752" max="10752" width="13.28515625" style="59" customWidth="1"/>
    <col min="10753" max="10753" width="95.85546875" style="59" bestFit="1" customWidth="1"/>
    <col min="10754" max="10756" width="19.28515625" style="59" customWidth="1"/>
    <col min="10757" max="10757" width="18" style="59" customWidth="1"/>
    <col min="10758" max="10758" width="14.28515625" style="59" customWidth="1"/>
    <col min="10759" max="10759" width="11.42578125" style="59" customWidth="1"/>
    <col min="10760" max="10761" width="9.140625" style="59"/>
    <col min="10762" max="10762" width="15.85546875" style="59" customWidth="1"/>
    <col min="10763" max="10763" width="18.7109375" style="59" bestFit="1" customWidth="1"/>
    <col min="10764" max="10764" width="9.140625" style="59"/>
    <col min="10765" max="10765" width="17.42578125" style="59" bestFit="1" customWidth="1"/>
    <col min="10766" max="11006" width="9.140625" style="59"/>
    <col min="11007" max="11007" width="8.42578125" style="59" customWidth="1"/>
    <col min="11008" max="11008" width="13.28515625" style="59" customWidth="1"/>
    <col min="11009" max="11009" width="95.85546875" style="59" bestFit="1" customWidth="1"/>
    <col min="11010" max="11012" width="19.28515625" style="59" customWidth="1"/>
    <col min="11013" max="11013" width="18" style="59" customWidth="1"/>
    <col min="11014" max="11014" width="14.28515625" style="59" customWidth="1"/>
    <col min="11015" max="11015" width="11.42578125" style="59" customWidth="1"/>
    <col min="11016" max="11017" width="9.140625" style="59"/>
    <col min="11018" max="11018" width="15.85546875" style="59" customWidth="1"/>
    <col min="11019" max="11019" width="18.7109375" style="59" bestFit="1" customWidth="1"/>
    <col min="11020" max="11020" width="9.140625" style="59"/>
    <col min="11021" max="11021" width="17.42578125" style="59" bestFit="1" customWidth="1"/>
    <col min="11022" max="11262" width="9.140625" style="59"/>
    <col min="11263" max="11263" width="8.42578125" style="59" customWidth="1"/>
    <col min="11264" max="11264" width="13.28515625" style="59" customWidth="1"/>
    <col min="11265" max="11265" width="95.85546875" style="59" bestFit="1" customWidth="1"/>
    <col min="11266" max="11268" width="19.28515625" style="59" customWidth="1"/>
    <col min="11269" max="11269" width="18" style="59" customWidth="1"/>
    <col min="11270" max="11270" width="14.28515625" style="59" customWidth="1"/>
    <col min="11271" max="11271" width="11.42578125" style="59" customWidth="1"/>
    <col min="11272" max="11273" width="9.140625" style="59"/>
    <col min="11274" max="11274" width="15.85546875" style="59" customWidth="1"/>
    <col min="11275" max="11275" width="18.7109375" style="59" bestFit="1" customWidth="1"/>
    <col min="11276" max="11276" width="9.140625" style="59"/>
    <col min="11277" max="11277" width="17.42578125" style="59" bestFit="1" customWidth="1"/>
    <col min="11278" max="11518" width="9.140625" style="59"/>
    <col min="11519" max="11519" width="8.42578125" style="59" customWidth="1"/>
    <col min="11520" max="11520" width="13.28515625" style="59" customWidth="1"/>
    <col min="11521" max="11521" width="95.85546875" style="59" bestFit="1" customWidth="1"/>
    <col min="11522" max="11524" width="19.28515625" style="59" customWidth="1"/>
    <col min="11525" max="11525" width="18" style="59" customWidth="1"/>
    <col min="11526" max="11526" width="14.28515625" style="59" customWidth="1"/>
    <col min="11527" max="11527" width="11.42578125" style="59" customWidth="1"/>
    <col min="11528" max="11529" width="9.140625" style="59"/>
    <col min="11530" max="11530" width="15.85546875" style="59" customWidth="1"/>
    <col min="11531" max="11531" width="18.7109375" style="59" bestFit="1" customWidth="1"/>
    <col min="11532" max="11532" width="9.140625" style="59"/>
    <col min="11533" max="11533" width="17.42578125" style="59" bestFit="1" customWidth="1"/>
    <col min="11534" max="11774" width="9.140625" style="59"/>
    <col min="11775" max="11775" width="8.42578125" style="59" customWidth="1"/>
    <col min="11776" max="11776" width="13.28515625" style="59" customWidth="1"/>
    <col min="11777" max="11777" width="95.85546875" style="59" bestFit="1" customWidth="1"/>
    <col min="11778" max="11780" width="19.28515625" style="59" customWidth="1"/>
    <col min="11781" max="11781" width="18" style="59" customWidth="1"/>
    <col min="11782" max="11782" width="14.28515625" style="59" customWidth="1"/>
    <col min="11783" max="11783" width="11.42578125" style="59" customWidth="1"/>
    <col min="11784" max="11785" width="9.140625" style="59"/>
    <col min="11786" max="11786" width="15.85546875" style="59" customWidth="1"/>
    <col min="11787" max="11787" width="18.7109375" style="59" bestFit="1" customWidth="1"/>
    <col min="11788" max="11788" width="9.140625" style="59"/>
    <col min="11789" max="11789" width="17.42578125" style="59" bestFit="1" customWidth="1"/>
    <col min="11790" max="12030" width="9.140625" style="59"/>
    <col min="12031" max="12031" width="8.42578125" style="59" customWidth="1"/>
    <col min="12032" max="12032" width="13.28515625" style="59" customWidth="1"/>
    <col min="12033" max="12033" width="95.85546875" style="59" bestFit="1" customWidth="1"/>
    <col min="12034" max="12036" width="19.28515625" style="59" customWidth="1"/>
    <col min="12037" max="12037" width="18" style="59" customWidth="1"/>
    <col min="12038" max="12038" width="14.28515625" style="59" customWidth="1"/>
    <col min="12039" max="12039" width="11.42578125" style="59" customWidth="1"/>
    <col min="12040" max="12041" width="9.140625" style="59"/>
    <col min="12042" max="12042" width="15.85546875" style="59" customWidth="1"/>
    <col min="12043" max="12043" width="18.7109375" style="59" bestFit="1" customWidth="1"/>
    <col min="12044" max="12044" width="9.140625" style="59"/>
    <col min="12045" max="12045" width="17.42578125" style="59" bestFit="1" customWidth="1"/>
    <col min="12046" max="12286" width="9.140625" style="59"/>
    <col min="12287" max="12287" width="8.42578125" style="59" customWidth="1"/>
    <col min="12288" max="12288" width="13.28515625" style="59" customWidth="1"/>
    <col min="12289" max="12289" width="95.85546875" style="59" bestFit="1" customWidth="1"/>
    <col min="12290" max="12292" width="19.28515625" style="59" customWidth="1"/>
    <col min="12293" max="12293" width="18" style="59" customWidth="1"/>
    <col min="12294" max="12294" width="14.28515625" style="59" customWidth="1"/>
    <col min="12295" max="12295" width="11.42578125" style="59" customWidth="1"/>
    <col min="12296" max="12297" width="9.140625" style="59"/>
    <col min="12298" max="12298" width="15.85546875" style="59" customWidth="1"/>
    <col min="12299" max="12299" width="18.7109375" style="59" bestFit="1" customWidth="1"/>
    <col min="12300" max="12300" width="9.140625" style="59"/>
    <col min="12301" max="12301" width="17.42578125" style="59" bestFit="1" customWidth="1"/>
    <col min="12302" max="12542" width="9.140625" style="59"/>
    <col min="12543" max="12543" width="8.42578125" style="59" customWidth="1"/>
    <col min="12544" max="12544" width="13.28515625" style="59" customWidth="1"/>
    <col min="12545" max="12545" width="95.85546875" style="59" bestFit="1" customWidth="1"/>
    <col min="12546" max="12548" width="19.28515625" style="59" customWidth="1"/>
    <col min="12549" max="12549" width="18" style="59" customWidth="1"/>
    <col min="12550" max="12550" width="14.28515625" style="59" customWidth="1"/>
    <col min="12551" max="12551" width="11.42578125" style="59" customWidth="1"/>
    <col min="12552" max="12553" width="9.140625" style="59"/>
    <col min="12554" max="12554" width="15.85546875" style="59" customWidth="1"/>
    <col min="12555" max="12555" width="18.7109375" style="59" bestFit="1" customWidth="1"/>
    <col min="12556" max="12556" width="9.140625" style="59"/>
    <col min="12557" max="12557" width="17.42578125" style="59" bestFit="1" customWidth="1"/>
    <col min="12558" max="12798" width="9.140625" style="59"/>
    <col min="12799" max="12799" width="8.42578125" style="59" customWidth="1"/>
    <col min="12800" max="12800" width="13.28515625" style="59" customWidth="1"/>
    <col min="12801" max="12801" width="95.85546875" style="59" bestFit="1" customWidth="1"/>
    <col min="12802" max="12804" width="19.28515625" style="59" customWidth="1"/>
    <col min="12805" max="12805" width="18" style="59" customWidth="1"/>
    <col min="12806" max="12806" width="14.28515625" style="59" customWidth="1"/>
    <col min="12807" max="12807" width="11.42578125" style="59" customWidth="1"/>
    <col min="12808" max="12809" width="9.140625" style="59"/>
    <col min="12810" max="12810" width="15.85546875" style="59" customWidth="1"/>
    <col min="12811" max="12811" width="18.7109375" style="59" bestFit="1" customWidth="1"/>
    <col min="12812" max="12812" width="9.140625" style="59"/>
    <col min="12813" max="12813" width="17.42578125" style="59" bestFit="1" customWidth="1"/>
    <col min="12814" max="13054" width="9.140625" style="59"/>
    <col min="13055" max="13055" width="8.42578125" style="59" customWidth="1"/>
    <col min="13056" max="13056" width="13.28515625" style="59" customWidth="1"/>
    <col min="13057" max="13057" width="95.85546875" style="59" bestFit="1" customWidth="1"/>
    <col min="13058" max="13060" width="19.28515625" style="59" customWidth="1"/>
    <col min="13061" max="13061" width="18" style="59" customWidth="1"/>
    <col min="13062" max="13062" width="14.28515625" style="59" customWidth="1"/>
    <col min="13063" max="13063" width="11.42578125" style="59" customWidth="1"/>
    <col min="13064" max="13065" width="9.140625" style="59"/>
    <col min="13066" max="13066" width="15.85546875" style="59" customWidth="1"/>
    <col min="13067" max="13067" width="18.7109375" style="59" bestFit="1" customWidth="1"/>
    <col min="13068" max="13068" width="9.140625" style="59"/>
    <col min="13069" max="13069" width="17.42578125" style="59" bestFit="1" customWidth="1"/>
    <col min="13070" max="13310" width="9.140625" style="59"/>
    <col min="13311" max="13311" width="8.42578125" style="59" customWidth="1"/>
    <col min="13312" max="13312" width="13.28515625" style="59" customWidth="1"/>
    <col min="13313" max="13313" width="95.85546875" style="59" bestFit="1" customWidth="1"/>
    <col min="13314" max="13316" width="19.28515625" style="59" customWidth="1"/>
    <col min="13317" max="13317" width="18" style="59" customWidth="1"/>
    <col min="13318" max="13318" width="14.28515625" style="59" customWidth="1"/>
    <col min="13319" max="13319" width="11.42578125" style="59" customWidth="1"/>
    <col min="13320" max="13321" width="9.140625" style="59"/>
    <col min="13322" max="13322" width="15.85546875" style="59" customWidth="1"/>
    <col min="13323" max="13323" width="18.7109375" style="59" bestFit="1" customWidth="1"/>
    <col min="13324" max="13324" width="9.140625" style="59"/>
    <col min="13325" max="13325" width="17.42578125" style="59" bestFit="1" customWidth="1"/>
    <col min="13326" max="13566" width="9.140625" style="59"/>
    <col min="13567" max="13567" width="8.42578125" style="59" customWidth="1"/>
    <col min="13568" max="13568" width="13.28515625" style="59" customWidth="1"/>
    <col min="13569" max="13569" width="95.85546875" style="59" bestFit="1" customWidth="1"/>
    <col min="13570" max="13572" width="19.28515625" style="59" customWidth="1"/>
    <col min="13573" max="13573" width="18" style="59" customWidth="1"/>
    <col min="13574" max="13574" width="14.28515625" style="59" customWidth="1"/>
    <col min="13575" max="13575" width="11.42578125" style="59" customWidth="1"/>
    <col min="13576" max="13577" width="9.140625" style="59"/>
    <col min="13578" max="13578" width="15.85546875" style="59" customWidth="1"/>
    <col min="13579" max="13579" width="18.7109375" style="59" bestFit="1" customWidth="1"/>
    <col min="13580" max="13580" width="9.140625" style="59"/>
    <col min="13581" max="13581" width="17.42578125" style="59" bestFit="1" customWidth="1"/>
    <col min="13582" max="13822" width="9.140625" style="59"/>
    <col min="13823" max="13823" width="8.42578125" style="59" customWidth="1"/>
    <col min="13824" max="13824" width="13.28515625" style="59" customWidth="1"/>
    <col min="13825" max="13825" width="95.85546875" style="59" bestFit="1" customWidth="1"/>
    <col min="13826" max="13828" width="19.28515625" style="59" customWidth="1"/>
    <col min="13829" max="13829" width="18" style="59" customWidth="1"/>
    <col min="13830" max="13830" width="14.28515625" style="59" customWidth="1"/>
    <col min="13831" max="13831" width="11.42578125" style="59" customWidth="1"/>
    <col min="13832" max="13833" width="9.140625" style="59"/>
    <col min="13834" max="13834" width="15.85546875" style="59" customWidth="1"/>
    <col min="13835" max="13835" width="18.7109375" style="59" bestFit="1" customWidth="1"/>
    <col min="13836" max="13836" width="9.140625" style="59"/>
    <col min="13837" max="13837" width="17.42578125" style="59" bestFit="1" customWidth="1"/>
    <col min="13838" max="14078" width="9.140625" style="59"/>
    <col min="14079" max="14079" width="8.42578125" style="59" customWidth="1"/>
    <col min="14080" max="14080" width="13.28515625" style="59" customWidth="1"/>
    <col min="14081" max="14081" width="95.85546875" style="59" bestFit="1" customWidth="1"/>
    <col min="14082" max="14084" width="19.28515625" style="59" customWidth="1"/>
    <col min="14085" max="14085" width="18" style="59" customWidth="1"/>
    <col min="14086" max="14086" width="14.28515625" style="59" customWidth="1"/>
    <col min="14087" max="14087" width="11.42578125" style="59" customWidth="1"/>
    <col min="14088" max="14089" width="9.140625" style="59"/>
    <col min="14090" max="14090" width="15.85546875" style="59" customWidth="1"/>
    <col min="14091" max="14091" width="18.7109375" style="59" bestFit="1" customWidth="1"/>
    <col min="14092" max="14092" width="9.140625" style="59"/>
    <col min="14093" max="14093" width="17.42578125" style="59" bestFit="1" customWidth="1"/>
    <col min="14094" max="14334" width="9.140625" style="59"/>
    <col min="14335" max="14335" width="8.42578125" style="59" customWidth="1"/>
    <col min="14336" max="14336" width="13.28515625" style="59" customWidth="1"/>
    <col min="14337" max="14337" width="95.85546875" style="59" bestFit="1" customWidth="1"/>
    <col min="14338" max="14340" width="19.28515625" style="59" customWidth="1"/>
    <col min="14341" max="14341" width="18" style="59" customWidth="1"/>
    <col min="14342" max="14342" width="14.28515625" style="59" customWidth="1"/>
    <col min="14343" max="14343" width="11.42578125" style="59" customWidth="1"/>
    <col min="14344" max="14345" width="9.140625" style="59"/>
    <col min="14346" max="14346" width="15.85546875" style="59" customWidth="1"/>
    <col min="14347" max="14347" width="18.7109375" style="59" bestFit="1" customWidth="1"/>
    <col min="14348" max="14348" width="9.140625" style="59"/>
    <col min="14349" max="14349" width="17.42578125" style="59" bestFit="1" customWidth="1"/>
    <col min="14350" max="14590" width="9.140625" style="59"/>
    <col min="14591" max="14591" width="8.42578125" style="59" customWidth="1"/>
    <col min="14592" max="14592" width="13.28515625" style="59" customWidth="1"/>
    <col min="14593" max="14593" width="95.85546875" style="59" bestFit="1" customWidth="1"/>
    <col min="14594" max="14596" width="19.28515625" style="59" customWidth="1"/>
    <col min="14597" max="14597" width="18" style="59" customWidth="1"/>
    <col min="14598" max="14598" width="14.28515625" style="59" customWidth="1"/>
    <col min="14599" max="14599" width="11.42578125" style="59" customWidth="1"/>
    <col min="14600" max="14601" width="9.140625" style="59"/>
    <col min="14602" max="14602" width="15.85546875" style="59" customWidth="1"/>
    <col min="14603" max="14603" width="18.7109375" style="59" bestFit="1" customWidth="1"/>
    <col min="14604" max="14604" width="9.140625" style="59"/>
    <col min="14605" max="14605" width="17.42578125" style="59" bestFit="1" customWidth="1"/>
    <col min="14606" max="14846" width="9.140625" style="59"/>
    <col min="14847" max="14847" width="8.42578125" style="59" customWidth="1"/>
    <col min="14848" max="14848" width="13.28515625" style="59" customWidth="1"/>
    <col min="14849" max="14849" width="95.85546875" style="59" bestFit="1" customWidth="1"/>
    <col min="14850" max="14852" width="19.28515625" style="59" customWidth="1"/>
    <col min="14853" max="14853" width="18" style="59" customWidth="1"/>
    <col min="14854" max="14854" width="14.28515625" style="59" customWidth="1"/>
    <col min="14855" max="14855" width="11.42578125" style="59" customWidth="1"/>
    <col min="14856" max="14857" width="9.140625" style="59"/>
    <col min="14858" max="14858" width="15.85546875" style="59" customWidth="1"/>
    <col min="14859" max="14859" width="18.7109375" style="59" bestFit="1" customWidth="1"/>
    <col min="14860" max="14860" width="9.140625" style="59"/>
    <col min="14861" max="14861" width="17.42578125" style="59" bestFit="1" customWidth="1"/>
    <col min="14862" max="15102" width="9.140625" style="59"/>
    <col min="15103" max="15103" width="8.42578125" style="59" customWidth="1"/>
    <col min="15104" max="15104" width="13.28515625" style="59" customWidth="1"/>
    <col min="15105" max="15105" width="95.85546875" style="59" bestFit="1" customWidth="1"/>
    <col min="15106" max="15108" width="19.28515625" style="59" customWidth="1"/>
    <col min="15109" max="15109" width="18" style="59" customWidth="1"/>
    <col min="15110" max="15110" width="14.28515625" style="59" customWidth="1"/>
    <col min="15111" max="15111" width="11.42578125" style="59" customWidth="1"/>
    <col min="15112" max="15113" width="9.140625" style="59"/>
    <col min="15114" max="15114" width="15.85546875" style="59" customWidth="1"/>
    <col min="15115" max="15115" width="18.7109375" style="59" bestFit="1" customWidth="1"/>
    <col min="15116" max="15116" width="9.140625" style="59"/>
    <col min="15117" max="15117" width="17.42578125" style="59" bestFit="1" customWidth="1"/>
    <col min="15118" max="15358" width="9.140625" style="59"/>
    <col min="15359" max="15359" width="8.42578125" style="59" customWidth="1"/>
    <col min="15360" max="15360" width="13.28515625" style="59" customWidth="1"/>
    <col min="15361" max="15361" width="95.85546875" style="59" bestFit="1" customWidth="1"/>
    <col min="15362" max="15364" width="19.28515625" style="59" customWidth="1"/>
    <col min="15365" max="15365" width="18" style="59" customWidth="1"/>
    <col min="15366" max="15366" width="14.28515625" style="59" customWidth="1"/>
    <col min="15367" max="15367" width="11.42578125" style="59" customWidth="1"/>
    <col min="15368" max="15369" width="9.140625" style="59"/>
    <col min="15370" max="15370" width="15.85546875" style="59" customWidth="1"/>
    <col min="15371" max="15371" width="18.7109375" style="59" bestFit="1" customWidth="1"/>
    <col min="15372" max="15372" width="9.140625" style="59"/>
    <col min="15373" max="15373" width="17.42578125" style="59" bestFit="1" customWidth="1"/>
    <col min="15374" max="15614" width="9.140625" style="59"/>
    <col min="15615" max="15615" width="8.42578125" style="59" customWidth="1"/>
    <col min="15616" max="15616" width="13.28515625" style="59" customWidth="1"/>
    <col min="15617" max="15617" width="95.85546875" style="59" bestFit="1" customWidth="1"/>
    <col min="15618" max="15620" width="19.28515625" style="59" customWidth="1"/>
    <col min="15621" max="15621" width="18" style="59" customWidth="1"/>
    <col min="15622" max="15622" width="14.28515625" style="59" customWidth="1"/>
    <col min="15623" max="15623" width="11.42578125" style="59" customWidth="1"/>
    <col min="15624" max="15625" width="9.140625" style="59"/>
    <col min="15626" max="15626" width="15.85546875" style="59" customWidth="1"/>
    <col min="15627" max="15627" width="18.7109375" style="59" bestFit="1" customWidth="1"/>
    <col min="15628" max="15628" width="9.140625" style="59"/>
    <col min="15629" max="15629" width="17.42578125" style="59" bestFit="1" customWidth="1"/>
    <col min="15630" max="15870" width="9.140625" style="59"/>
    <col min="15871" max="15871" width="8.42578125" style="59" customWidth="1"/>
    <col min="15872" max="15872" width="13.28515625" style="59" customWidth="1"/>
    <col min="15873" max="15873" width="95.85546875" style="59" bestFit="1" customWidth="1"/>
    <col min="15874" max="15876" width="19.28515625" style="59" customWidth="1"/>
    <col min="15877" max="15877" width="18" style="59" customWidth="1"/>
    <col min="15878" max="15878" width="14.28515625" style="59" customWidth="1"/>
    <col min="15879" max="15879" width="11.42578125" style="59" customWidth="1"/>
    <col min="15880" max="15881" width="9.140625" style="59"/>
    <col min="15882" max="15882" width="15.85546875" style="59" customWidth="1"/>
    <col min="15883" max="15883" width="18.7109375" style="59" bestFit="1" customWidth="1"/>
    <col min="15884" max="15884" width="9.140625" style="59"/>
    <col min="15885" max="15885" width="17.42578125" style="59" bestFit="1" customWidth="1"/>
    <col min="15886" max="16126" width="9.140625" style="59"/>
    <col min="16127" max="16127" width="8.42578125" style="59" customWidth="1"/>
    <col min="16128" max="16128" width="13.28515625" style="59" customWidth="1"/>
    <col min="16129" max="16129" width="95.85546875" style="59" bestFit="1" customWidth="1"/>
    <col min="16130" max="16132" width="19.28515625" style="59" customWidth="1"/>
    <col min="16133" max="16133" width="18" style="59" customWidth="1"/>
    <col min="16134" max="16134" width="14.28515625" style="59" customWidth="1"/>
    <col min="16135" max="16135" width="11.42578125" style="59" customWidth="1"/>
    <col min="16136" max="16137" width="9.140625" style="59"/>
    <col min="16138" max="16138" width="15.85546875" style="59" customWidth="1"/>
    <col min="16139" max="16139" width="18.7109375" style="59" bestFit="1" customWidth="1"/>
    <col min="16140" max="16140" width="9.140625" style="59"/>
    <col min="16141" max="16141" width="17.42578125" style="59" bestFit="1" customWidth="1"/>
    <col min="16142" max="16384" width="9.140625" style="59"/>
  </cols>
  <sheetData>
    <row r="1" spans="1:13" x14ac:dyDescent="0.25">
      <c r="A1" s="57"/>
      <c r="B1" s="58"/>
      <c r="D1" s="60"/>
      <c r="E1" s="60"/>
      <c r="F1" s="60"/>
      <c r="G1" s="60"/>
      <c r="H1" s="61"/>
      <c r="J1" s="61" t="s">
        <v>58</v>
      </c>
    </row>
    <row r="2" spans="1:13" x14ac:dyDescent="0.25">
      <c r="A2" s="757" t="s">
        <v>59</v>
      </c>
      <c r="B2" s="757"/>
      <c r="C2" s="757"/>
      <c r="D2" s="757"/>
      <c r="E2" s="757"/>
      <c r="F2" s="757"/>
      <c r="G2" s="757"/>
      <c r="H2" s="757"/>
      <c r="I2" s="757"/>
      <c r="J2" s="757"/>
    </row>
    <row r="3" spans="1:13" x14ac:dyDescent="0.25">
      <c r="A3" s="758" t="s">
        <v>134</v>
      </c>
      <c r="B3" s="758"/>
      <c r="C3" s="758"/>
      <c r="D3" s="758"/>
      <c r="E3" s="758"/>
      <c r="F3" s="758"/>
      <c r="G3" s="758"/>
      <c r="H3" s="758"/>
      <c r="I3" s="758"/>
      <c r="J3" s="758"/>
    </row>
    <row r="4" spans="1:13" x14ac:dyDescent="0.25">
      <c r="A4" s="759" t="s">
        <v>60</v>
      </c>
      <c r="B4" s="759"/>
      <c r="C4" s="759"/>
      <c r="D4" s="759"/>
      <c r="E4" s="759"/>
      <c r="F4" s="759"/>
      <c r="G4" s="759"/>
      <c r="H4" s="759"/>
      <c r="I4" s="759"/>
      <c r="J4" s="759"/>
    </row>
    <row r="5" spans="1:13" ht="16.5" thickBot="1" x14ac:dyDescent="0.3">
      <c r="A5" s="64"/>
      <c r="B5" s="64"/>
      <c r="C5" s="64"/>
      <c r="D5" s="65"/>
      <c r="E5" s="65"/>
      <c r="F5" s="65"/>
      <c r="G5" s="65"/>
      <c r="H5" s="64"/>
      <c r="I5" s="64"/>
      <c r="J5" s="64"/>
    </row>
    <row r="6" spans="1:13" ht="27.75" customHeight="1" thickTop="1" x14ac:dyDescent="0.2">
      <c r="A6" s="760" t="s">
        <v>61</v>
      </c>
      <c r="B6" s="762" t="s">
        <v>62</v>
      </c>
      <c r="C6" s="764" t="s">
        <v>63</v>
      </c>
      <c r="D6" s="755" t="s">
        <v>54</v>
      </c>
      <c r="E6" s="755" t="s">
        <v>55</v>
      </c>
      <c r="F6" s="755" t="s">
        <v>56</v>
      </c>
      <c r="G6" s="755" t="s">
        <v>57</v>
      </c>
      <c r="H6" s="749" t="s">
        <v>64</v>
      </c>
      <c r="I6" s="750"/>
      <c r="J6" s="751"/>
    </row>
    <row r="7" spans="1:13" ht="32.25" customHeight="1" thickBot="1" x14ac:dyDescent="0.25">
      <c r="A7" s="761"/>
      <c r="B7" s="763"/>
      <c r="C7" s="765"/>
      <c r="D7" s="756"/>
      <c r="E7" s="756"/>
      <c r="F7" s="756"/>
      <c r="G7" s="756"/>
      <c r="H7" s="66" t="s">
        <v>65</v>
      </c>
      <c r="I7" s="67" t="s">
        <v>66</v>
      </c>
      <c r="J7" s="68" t="s">
        <v>67</v>
      </c>
    </row>
    <row r="8" spans="1:13" ht="31.5" customHeight="1" thickTop="1" x14ac:dyDescent="0.3">
      <c r="A8" s="69"/>
      <c r="B8" s="70"/>
      <c r="C8" s="71" t="s">
        <v>14</v>
      </c>
      <c r="D8" s="72"/>
      <c r="E8" s="72"/>
      <c r="F8" s="72"/>
      <c r="G8" s="72"/>
      <c r="H8" s="70"/>
      <c r="I8" s="70"/>
      <c r="J8" s="73"/>
    </row>
    <row r="9" spans="1:13" ht="20.25" customHeight="1" x14ac:dyDescent="0.25">
      <c r="A9" s="74"/>
      <c r="B9" s="75"/>
      <c r="C9" s="76" t="s">
        <v>69</v>
      </c>
      <c r="D9" s="77"/>
      <c r="E9" s="77"/>
      <c r="F9" s="77"/>
      <c r="G9" s="77"/>
      <c r="H9" s="75"/>
      <c r="I9" s="75"/>
      <c r="J9" s="78"/>
    </row>
    <row r="10" spans="1:13" ht="24" customHeight="1" x14ac:dyDescent="0.25">
      <c r="A10" s="79"/>
      <c r="B10" s="80" t="s">
        <v>70</v>
      </c>
      <c r="C10" s="81" t="s">
        <v>71</v>
      </c>
      <c r="D10" s="82">
        <v>901506965</v>
      </c>
      <c r="E10" s="82">
        <v>901506965</v>
      </c>
      <c r="F10" s="82">
        <v>468783621</v>
      </c>
      <c r="G10" s="635">
        <f>+F10/E10*100</f>
        <v>51.9999999112597</v>
      </c>
      <c r="H10" s="82">
        <v>468783621</v>
      </c>
      <c r="I10" s="82"/>
      <c r="J10" s="83"/>
      <c r="K10" s="84"/>
      <c r="L10" s="84"/>
      <c r="M10" s="149"/>
    </row>
    <row r="11" spans="1:13" ht="24.75" customHeight="1" x14ac:dyDescent="0.25">
      <c r="A11" s="79"/>
      <c r="B11" s="85" t="s">
        <v>72</v>
      </c>
      <c r="C11" s="86" t="s">
        <v>73</v>
      </c>
      <c r="D11" s="82">
        <v>1391123488</v>
      </c>
      <c r="E11" s="82">
        <v>1391123488</v>
      </c>
      <c r="F11" s="82">
        <v>723384214</v>
      </c>
      <c r="G11" s="635">
        <f t="shared" ref="G11:G58" si="0">+F11/E11*100</f>
        <v>52.000000017252248</v>
      </c>
      <c r="H11" s="82">
        <v>723384214</v>
      </c>
      <c r="I11" s="82"/>
      <c r="J11" s="83"/>
      <c r="M11" s="149"/>
    </row>
    <row r="12" spans="1:13" ht="24.75" customHeight="1" x14ac:dyDescent="0.25">
      <c r="A12" s="79"/>
      <c r="B12" s="85" t="s">
        <v>74</v>
      </c>
      <c r="C12" s="86" t="s">
        <v>75</v>
      </c>
      <c r="D12" s="82">
        <v>652457650</v>
      </c>
      <c r="E12" s="82">
        <v>671940909</v>
      </c>
      <c r="F12" s="82">
        <v>358761237</v>
      </c>
      <c r="G12" s="635">
        <f t="shared" si="0"/>
        <v>53.39178374091226</v>
      </c>
      <c r="H12" s="82">
        <v>358761237</v>
      </c>
      <c r="I12" s="82"/>
      <c r="J12" s="83"/>
      <c r="M12" s="149"/>
    </row>
    <row r="13" spans="1:13" ht="24.75" customHeight="1" x14ac:dyDescent="0.25">
      <c r="A13" s="79"/>
      <c r="B13" s="85" t="s">
        <v>76</v>
      </c>
      <c r="C13" s="86" t="s">
        <v>77</v>
      </c>
      <c r="D13" s="82">
        <v>440390428</v>
      </c>
      <c r="E13" s="82">
        <v>440390428</v>
      </c>
      <c r="F13" s="82">
        <v>229003021</v>
      </c>
      <c r="G13" s="635">
        <f t="shared" si="0"/>
        <v>51.999999645768867</v>
      </c>
      <c r="H13" s="82">
        <v>229003021</v>
      </c>
      <c r="I13" s="82"/>
      <c r="J13" s="83"/>
      <c r="M13" s="149"/>
    </row>
    <row r="14" spans="1:13" ht="24.75" customHeight="1" x14ac:dyDescent="0.25">
      <c r="A14" s="79"/>
      <c r="B14" s="85" t="s">
        <v>78</v>
      </c>
      <c r="C14" s="86" t="s">
        <v>79</v>
      </c>
      <c r="D14" s="82">
        <v>109444681</v>
      </c>
      <c r="E14" s="82">
        <v>114227745</v>
      </c>
      <c r="F14" s="82">
        <v>59398430</v>
      </c>
      <c r="G14" s="635">
        <f t="shared" si="0"/>
        <v>52.000002276154532</v>
      </c>
      <c r="H14" s="82">
        <v>59398430</v>
      </c>
      <c r="I14" s="82"/>
      <c r="J14" s="83"/>
      <c r="M14" s="149"/>
    </row>
    <row r="15" spans="1:13" ht="24.75" customHeight="1" x14ac:dyDescent="0.25">
      <c r="A15" s="79"/>
      <c r="B15" s="85" t="s">
        <v>80</v>
      </c>
      <c r="C15" s="86" t="s">
        <v>81</v>
      </c>
      <c r="D15" s="82"/>
      <c r="E15" s="82">
        <v>3372040</v>
      </c>
      <c r="F15" s="82">
        <v>3372040</v>
      </c>
      <c r="G15" s="635">
        <f t="shared" si="0"/>
        <v>100</v>
      </c>
      <c r="H15" s="82">
        <v>3372040</v>
      </c>
      <c r="I15" s="82"/>
      <c r="J15" s="83"/>
      <c r="M15" s="149"/>
    </row>
    <row r="16" spans="1:13" ht="24.75" customHeight="1" x14ac:dyDescent="0.25">
      <c r="A16" s="79"/>
      <c r="B16" s="85"/>
      <c r="C16" s="87" t="s">
        <v>82</v>
      </c>
      <c r="D16" s="82"/>
      <c r="E16" s="82"/>
      <c r="F16" s="82"/>
      <c r="G16" s="635"/>
      <c r="H16" s="82"/>
      <c r="I16" s="82"/>
      <c r="J16" s="83"/>
      <c r="M16" s="149"/>
    </row>
    <row r="17" spans="1:13" ht="24.75" customHeight="1" x14ac:dyDescent="0.25">
      <c r="A17" s="79"/>
      <c r="B17" s="85" t="s">
        <v>83</v>
      </c>
      <c r="C17" s="86" t="s">
        <v>84</v>
      </c>
      <c r="D17" s="82"/>
      <c r="E17" s="82">
        <v>80332761</v>
      </c>
      <c r="F17" s="82">
        <v>80332761</v>
      </c>
      <c r="G17" s="635">
        <f t="shared" si="0"/>
        <v>100</v>
      </c>
      <c r="H17" s="82">
        <v>80332761</v>
      </c>
      <c r="I17" s="82"/>
      <c r="J17" s="83"/>
      <c r="M17" s="149"/>
    </row>
    <row r="18" spans="1:13" ht="24.75" customHeight="1" x14ac:dyDescent="0.25">
      <c r="A18" s="79"/>
      <c r="B18" s="85" t="s">
        <v>85</v>
      </c>
      <c r="C18" s="86" t="s">
        <v>86</v>
      </c>
      <c r="D18" s="88">
        <v>8283212</v>
      </c>
      <c r="E18" s="82">
        <v>42598382</v>
      </c>
      <c r="F18" s="82">
        <v>40779042</v>
      </c>
      <c r="G18" s="635">
        <f t="shared" si="0"/>
        <v>95.729086611787267</v>
      </c>
      <c r="H18" s="82">
        <v>39658042</v>
      </c>
      <c r="I18" s="82">
        <v>1121000</v>
      </c>
      <c r="J18" s="83"/>
      <c r="K18" s="84"/>
      <c r="L18" s="84"/>
      <c r="M18" s="149"/>
    </row>
    <row r="19" spans="1:13" ht="24.75" customHeight="1" x14ac:dyDescent="0.25">
      <c r="A19" s="79"/>
      <c r="B19" s="85" t="s">
        <v>85</v>
      </c>
      <c r="C19" s="86" t="s">
        <v>87</v>
      </c>
      <c r="D19" s="88"/>
      <c r="E19" s="82">
        <v>856899874</v>
      </c>
      <c r="F19" s="82"/>
      <c r="G19" s="635"/>
      <c r="H19" s="82"/>
      <c r="I19" s="82"/>
      <c r="J19" s="83"/>
      <c r="K19" s="84"/>
      <c r="L19" s="84"/>
      <c r="M19" s="149"/>
    </row>
    <row r="20" spans="1:13" ht="24.75" customHeight="1" x14ac:dyDescent="0.25">
      <c r="A20" s="79"/>
      <c r="B20" s="89" t="s">
        <v>88</v>
      </c>
      <c r="C20" s="86" t="s">
        <v>89</v>
      </c>
      <c r="D20" s="90"/>
      <c r="E20" s="82">
        <v>945802</v>
      </c>
      <c r="F20" s="82">
        <v>1296802</v>
      </c>
      <c r="G20" s="635">
        <f t="shared" si="0"/>
        <v>137.11136157462133</v>
      </c>
      <c r="H20" s="82">
        <v>564000</v>
      </c>
      <c r="I20" s="82">
        <v>732802</v>
      </c>
      <c r="J20" s="83"/>
      <c r="K20" s="84"/>
      <c r="L20" s="84"/>
      <c r="M20" s="149"/>
    </row>
    <row r="21" spans="1:13" s="94" customFormat="1" ht="24.75" customHeight="1" x14ac:dyDescent="0.25">
      <c r="A21" s="91"/>
      <c r="B21" s="92"/>
      <c r="C21" s="87" t="s">
        <v>12</v>
      </c>
      <c r="D21" s="93"/>
      <c r="E21" s="93"/>
      <c r="F21" s="93"/>
      <c r="G21" s="635"/>
      <c r="H21" s="82"/>
      <c r="I21" s="82"/>
      <c r="J21" s="83"/>
      <c r="M21" s="149"/>
    </row>
    <row r="22" spans="1:13" ht="24.75" customHeight="1" x14ac:dyDescent="0.25">
      <c r="A22" s="79"/>
      <c r="B22" s="85" t="s">
        <v>90</v>
      </c>
      <c r="C22" s="81" t="s">
        <v>91</v>
      </c>
      <c r="D22" s="95"/>
      <c r="E22" s="95"/>
      <c r="F22" s="95"/>
      <c r="G22" s="635"/>
      <c r="H22" s="82"/>
      <c r="I22" s="82"/>
      <c r="J22" s="83"/>
      <c r="K22" s="84"/>
      <c r="L22" s="84"/>
      <c r="M22" s="149"/>
    </row>
    <row r="23" spans="1:13" ht="24.75" customHeight="1" x14ac:dyDescent="0.25">
      <c r="A23" s="79"/>
      <c r="B23" s="85"/>
      <c r="C23" s="86" t="s">
        <v>92</v>
      </c>
      <c r="D23" s="82">
        <v>800000000</v>
      </c>
      <c r="E23" s="82">
        <v>800000000</v>
      </c>
      <c r="F23" s="82">
        <v>502410577</v>
      </c>
      <c r="G23" s="635">
        <f t="shared" si="0"/>
        <v>62.801322125000006</v>
      </c>
      <c r="H23" s="82">
        <v>502410577</v>
      </c>
      <c r="I23" s="82"/>
      <c r="J23" s="83"/>
      <c r="M23" s="149"/>
    </row>
    <row r="24" spans="1:13" ht="24.75" customHeight="1" x14ac:dyDescent="0.25">
      <c r="A24" s="79"/>
      <c r="B24" s="85"/>
      <c r="C24" s="86" t="s">
        <v>93</v>
      </c>
      <c r="D24" s="82">
        <v>280000000</v>
      </c>
      <c r="E24" s="82">
        <v>280000000</v>
      </c>
      <c r="F24" s="82">
        <v>175896362</v>
      </c>
      <c r="G24" s="635">
        <f t="shared" si="0"/>
        <v>62.820129285714287</v>
      </c>
      <c r="H24" s="82">
        <v>175896362</v>
      </c>
      <c r="I24" s="82"/>
      <c r="J24" s="83"/>
      <c r="M24" s="149"/>
    </row>
    <row r="25" spans="1:13" ht="24.75" customHeight="1" x14ac:dyDescent="0.25">
      <c r="A25" s="79"/>
      <c r="B25" s="85" t="s">
        <v>94</v>
      </c>
      <c r="C25" s="81" t="s">
        <v>95</v>
      </c>
      <c r="D25" s="93"/>
      <c r="E25" s="93"/>
      <c r="F25" s="93"/>
      <c r="G25" s="635"/>
      <c r="H25" s="93"/>
      <c r="I25" s="82"/>
      <c r="J25" s="83"/>
      <c r="M25" s="149"/>
    </row>
    <row r="26" spans="1:13" ht="24.75" customHeight="1" x14ac:dyDescent="0.25">
      <c r="A26" s="79"/>
      <c r="B26" s="85"/>
      <c r="C26" s="86" t="s">
        <v>96</v>
      </c>
      <c r="D26" s="82">
        <v>3530000000</v>
      </c>
      <c r="E26" s="82">
        <v>3530000000</v>
      </c>
      <c r="F26" s="82">
        <v>2409387309</v>
      </c>
      <c r="G26" s="635">
        <f t="shared" si="0"/>
        <v>68.25459798866855</v>
      </c>
      <c r="H26" s="82">
        <v>2409387309</v>
      </c>
      <c r="I26" s="82"/>
      <c r="J26" s="83"/>
      <c r="M26" s="149"/>
    </row>
    <row r="27" spans="1:13" ht="24.75" customHeight="1" x14ac:dyDescent="0.25">
      <c r="A27" s="79"/>
      <c r="B27" s="85" t="s">
        <v>777</v>
      </c>
      <c r="C27" s="86" t="s">
        <v>778</v>
      </c>
      <c r="D27" s="82"/>
      <c r="E27" s="82"/>
      <c r="F27" s="82"/>
      <c r="G27" s="635"/>
      <c r="H27" s="82"/>
      <c r="I27" s="82"/>
      <c r="J27" s="83"/>
      <c r="M27" s="149"/>
    </row>
    <row r="28" spans="1:13" ht="24.75" customHeight="1" x14ac:dyDescent="0.25">
      <c r="A28" s="79"/>
      <c r="B28" s="85"/>
      <c r="C28" s="86" t="s">
        <v>779</v>
      </c>
      <c r="D28" s="82"/>
      <c r="E28" s="82"/>
      <c r="F28" s="82">
        <v>217200</v>
      </c>
      <c r="G28" s="635"/>
      <c r="H28" s="82">
        <v>217200</v>
      </c>
      <c r="I28" s="82"/>
      <c r="J28" s="83"/>
      <c r="M28" s="149"/>
    </row>
    <row r="29" spans="1:13" s="94" customFormat="1" ht="24.75" customHeight="1" x14ac:dyDescent="0.25">
      <c r="A29" s="79"/>
      <c r="B29" s="80" t="s">
        <v>97</v>
      </c>
      <c r="C29" s="81" t="s">
        <v>98</v>
      </c>
      <c r="D29" s="96"/>
      <c r="E29" s="96"/>
      <c r="F29" s="96"/>
      <c r="G29" s="635"/>
      <c r="H29" s="96"/>
      <c r="I29" s="82"/>
      <c r="J29" s="83"/>
      <c r="M29" s="149"/>
    </row>
    <row r="30" spans="1:13" s="94" customFormat="1" ht="24.75" customHeight="1" x14ac:dyDescent="0.25">
      <c r="A30" s="79"/>
      <c r="B30" s="80"/>
      <c r="C30" s="97" t="s">
        <v>99</v>
      </c>
      <c r="D30" s="96">
        <v>30000000</v>
      </c>
      <c r="E30" s="82">
        <v>30000000</v>
      </c>
      <c r="F30" s="82">
        <v>33467871</v>
      </c>
      <c r="G30" s="635">
        <f t="shared" si="0"/>
        <v>111.55957000000001</v>
      </c>
      <c r="H30" s="96">
        <v>33467871</v>
      </c>
      <c r="I30" s="82"/>
      <c r="J30" s="83"/>
      <c r="M30" s="149"/>
    </row>
    <row r="31" spans="1:13" s="94" customFormat="1" ht="24.75" customHeight="1" x14ac:dyDescent="0.25">
      <c r="A31" s="79"/>
      <c r="B31" s="80"/>
      <c r="C31" s="97" t="s">
        <v>100</v>
      </c>
      <c r="D31" s="96">
        <v>10000000</v>
      </c>
      <c r="E31" s="82">
        <v>10000000</v>
      </c>
      <c r="F31" s="82">
        <v>1695500</v>
      </c>
      <c r="G31" s="635">
        <f t="shared" si="0"/>
        <v>16.955000000000002</v>
      </c>
      <c r="H31" s="96">
        <v>1695500</v>
      </c>
      <c r="I31" s="82"/>
      <c r="J31" s="83"/>
      <c r="M31" s="149"/>
    </row>
    <row r="32" spans="1:13" s="94" customFormat="1" ht="24.75" customHeight="1" x14ac:dyDescent="0.25">
      <c r="A32" s="79"/>
      <c r="B32" s="80"/>
      <c r="C32" s="97" t="s">
        <v>776</v>
      </c>
      <c r="D32" s="96"/>
      <c r="E32" s="82"/>
      <c r="F32" s="82">
        <v>2497830</v>
      </c>
      <c r="G32" s="635"/>
      <c r="H32" s="96">
        <v>2497830</v>
      </c>
      <c r="I32" s="82"/>
      <c r="J32" s="83"/>
      <c r="M32" s="149"/>
    </row>
    <row r="33" spans="1:13" s="94" customFormat="1" ht="24.75" customHeight="1" x14ac:dyDescent="0.25">
      <c r="A33" s="79"/>
      <c r="B33" s="80"/>
      <c r="C33" s="97" t="s">
        <v>781</v>
      </c>
      <c r="D33" s="96"/>
      <c r="E33" s="82"/>
      <c r="F33" s="82">
        <v>28980</v>
      </c>
      <c r="G33" s="635"/>
      <c r="H33" s="96">
        <v>28980</v>
      </c>
      <c r="I33" s="82"/>
      <c r="J33" s="83"/>
      <c r="M33" s="149"/>
    </row>
    <row r="34" spans="1:13" s="94" customFormat="1" ht="24.75" customHeight="1" x14ac:dyDescent="0.25">
      <c r="A34" s="79"/>
      <c r="B34" s="92"/>
      <c r="C34" s="76" t="s">
        <v>14</v>
      </c>
      <c r="D34" s="96"/>
      <c r="E34" s="96"/>
      <c r="F34" s="96"/>
      <c r="G34" s="635"/>
      <c r="H34" s="82"/>
      <c r="I34" s="82"/>
      <c r="J34" s="83"/>
      <c r="M34" s="149"/>
    </row>
    <row r="35" spans="1:13" s="94" customFormat="1" ht="24.75" customHeight="1" x14ac:dyDescent="0.25">
      <c r="A35" s="79"/>
      <c r="B35" s="89" t="s">
        <v>101</v>
      </c>
      <c r="C35" s="98" t="s">
        <v>102</v>
      </c>
      <c r="D35" s="82"/>
      <c r="E35" s="82">
        <v>76534</v>
      </c>
      <c r="F35" s="82">
        <v>949131</v>
      </c>
      <c r="G35" s="635">
        <f t="shared" si="0"/>
        <v>1240.1429430057228</v>
      </c>
      <c r="H35" s="82"/>
      <c r="I35" s="82">
        <v>949131</v>
      </c>
      <c r="J35" s="83"/>
      <c r="M35" s="149"/>
    </row>
    <row r="36" spans="1:13" s="94" customFormat="1" ht="24.75" customHeight="1" x14ac:dyDescent="0.25">
      <c r="A36" s="79"/>
      <c r="B36" s="89" t="s">
        <v>103</v>
      </c>
      <c r="C36" s="81" t="s">
        <v>104</v>
      </c>
      <c r="D36" s="82">
        <v>21422255</v>
      </c>
      <c r="E36" s="82">
        <v>21422255</v>
      </c>
      <c r="F36" s="82">
        <f>3364270+6803826</f>
        <v>10168096</v>
      </c>
      <c r="G36" s="635">
        <f t="shared" si="0"/>
        <v>47.465105797685631</v>
      </c>
      <c r="H36" s="82">
        <f>+F36-I36-J36</f>
        <v>5032176</v>
      </c>
      <c r="I36" s="82">
        <v>3364270</v>
      </c>
      <c r="J36" s="83">
        <v>1771650</v>
      </c>
      <c r="M36" s="149"/>
    </row>
    <row r="37" spans="1:13" ht="24.75" customHeight="1" x14ac:dyDescent="0.25">
      <c r="A37" s="79"/>
      <c r="B37" s="85" t="s">
        <v>103</v>
      </c>
      <c r="C37" s="81" t="s">
        <v>105</v>
      </c>
      <c r="D37" s="96">
        <v>19098999</v>
      </c>
      <c r="E37" s="82">
        <v>19098999</v>
      </c>
      <c r="F37" s="82">
        <v>10511502</v>
      </c>
      <c r="G37" s="635">
        <f t="shared" si="0"/>
        <v>55.03692628079618</v>
      </c>
      <c r="H37" s="82">
        <v>10511502</v>
      </c>
      <c r="I37" s="82"/>
      <c r="J37" s="83"/>
      <c r="M37" s="149"/>
    </row>
    <row r="38" spans="1:13" ht="24.75" customHeight="1" x14ac:dyDescent="0.25">
      <c r="A38" s="79"/>
      <c r="B38" s="85" t="s">
        <v>103</v>
      </c>
      <c r="C38" s="81" t="s">
        <v>106</v>
      </c>
      <c r="D38" s="96">
        <v>45553240</v>
      </c>
      <c r="E38" s="82">
        <v>45574490</v>
      </c>
      <c r="F38" s="82">
        <v>26029546</v>
      </c>
      <c r="G38" s="635">
        <f t="shared" si="0"/>
        <v>57.114289156060771</v>
      </c>
      <c r="H38" s="82">
        <v>26029546</v>
      </c>
      <c r="I38" s="82"/>
      <c r="J38" s="83"/>
      <c r="K38" s="84"/>
      <c r="L38" s="84"/>
      <c r="M38" s="149"/>
    </row>
    <row r="39" spans="1:13" ht="24.75" customHeight="1" x14ac:dyDescent="0.25">
      <c r="A39" s="79"/>
      <c r="B39" s="85" t="s">
        <v>107</v>
      </c>
      <c r="C39" s="81" t="s">
        <v>108</v>
      </c>
      <c r="D39" s="96">
        <v>6370828</v>
      </c>
      <c r="E39" s="82">
        <v>12618498</v>
      </c>
      <c r="F39" s="82">
        <v>6161742</v>
      </c>
      <c r="G39" s="635">
        <f t="shared" si="0"/>
        <v>48.83102568942833</v>
      </c>
      <c r="H39" s="82">
        <v>6161742</v>
      </c>
      <c r="I39" s="82"/>
      <c r="J39" s="83"/>
      <c r="K39" s="84"/>
      <c r="L39" s="84"/>
      <c r="M39" s="149"/>
    </row>
    <row r="40" spans="1:13" ht="24.75" customHeight="1" x14ac:dyDescent="0.25">
      <c r="A40" s="79"/>
      <c r="B40" s="85" t="s">
        <v>109</v>
      </c>
      <c r="C40" s="81" t="s">
        <v>110</v>
      </c>
      <c r="D40" s="96">
        <v>368915000</v>
      </c>
      <c r="E40" s="82">
        <v>368915000</v>
      </c>
      <c r="F40" s="82">
        <v>182073934</v>
      </c>
      <c r="G40" s="635">
        <f t="shared" si="0"/>
        <v>49.35389832346204</v>
      </c>
      <c r="H40" s="82">
        <v>182073934</v>
      </c>
      <c r="I40" s="82"/>
      <c r="J40" s="83"/>
      <c r="K40" s="84"/>
      <c r="L40" s="84"/>
      <c r="M40" s="149"/>
    </row>
    <row r="41" spans="1:13" ht="24.75" customHeight="1" x14ac:dyDescent="0.25">
      <c r="A41" s="79"/>
      <c r="B41" s="85" t="s">
        <v>111</v>
      </c>
      <c r="C41" s="81" t="s">
        <v>112</v>
      </c>
      <c r="D41" s="99">
        <v>122262110</v>
      </c>
      <c r="E41" s="82">
        <v>125637461</v>
      </c>
      <c r="F41" s="82">
        <v>70922688</v>
      </c>
      <c r="G41" s="635">
        <f t="shared" si="0"/>
        <v>56.450271627186098</v>
      </c>
      <c r="H41" s="82">
        <f>+F41-I41-J41</f>
        <v>70022473</v>
      </c>
      <c r="I41" s="82">
        <v>256265</v>
      </c>
      <c r="J41" s="83">
        <v>643950</v>
      </c>
      <c r="K41" s="84"/>
      <c r="L41" s="84"/>
      <c r="M41" s="149"/>
    </row>
    <row r="42" spans="1:13" ht="24.75" customHeight="1" x14ac:dyDescent="0.25">
      <c r="A42" s="79"/>
      <c r="B42" s="85" t="s">
        <v>113</v>
      </c>
      <c r="C42" s="81" t="s">
        <v>114</v>
      </c>
      <c r="D42" s="82">
        <v>75275000</v>
      </c>
      <c r="E42" s="82">
        <v>75275000</v>
      </c>
      <c r="F42" s="82">
        <v>46654000</v>
      </c>
      <c r="G42" s="635">
        <f t="shared" si="0"/>
        <v>61.978080371969448</v>
      </c>
      <c r="H42" s="82">
        <v>46654000</v>
      </c>
      <c r="I42" s="82"/>
      <c r="J42" s="83"/>
      <c r="K42" s="84"/>
      <c r="L42" s="84"/>
      <c r="M42" s="149"/>
    </row>
    <row r="43" spans="1:13" ht="24.75" customHeight="1" x14ac:dyDescent="0.25">
      <c r="A43" s="79"/>
      <c r="B43" s="85" t="s">
        <v>115</v>
      </c>
      <c r="C43" s="81" t="s">
        <v>116</v>
      </c>
      <c r="D43" s="82">
        <v>255000000</v>
      </c>
      <c r="E43" s="82">
        <v>370407024</v>
      </c>
      <c r="F43" s="82">
        <v>374140734</v>
      </c>
      <c r="G43" s="635">
        <f t="shared" si="0"/>
        <v>101.00800194328927</v>
      </c>
      <c r="H43" s="82">
        <f>+F43-I43</f>
        <v>374114808</v>
      </c>
      <c r="I43" s="82">
        <v>25926</v>
      </c>
      <c r="J43" s="83"/>
      <c r="K43" s="84"/>
      <c r="L43" s="84"/>
      <c r="M43" s="149"/>
    </row>
    <row r="44" spans="1:13" ht="24.75" customHeight="1" x14ac:dyDescent="0.25">
      <c r="A44" s="79"/>
      <c r="B44" s="85" t="s">
        <v>117</v>
      </c>
      <c r="C44" s="86" t="s">
        <v>118</v>
      </c>
      <c r="D44" s="82"/>
      <c r="E44" s="82">
        <v>24054003</v>
      </c>
      <c r="F44" s="82">
        <v>39905414</v>
      </c>
      <c r="G44" s="635">
        <f t="shared" si="0"/>
        <v>165.89926425135974</v>
      </c>
      <c r="H44" s="82">
        <f>+F44-I44-J44</f>
        <v>19793831</v>
      </c>
      <c r="I44" s="82">
        <v>20104916</v>
      </c>
      <c r="J44" s="83">
        <v>6667</v>
      </c>
      <c r="K44" s="84"/>
      <c r="L44" s="84"/>
      <c r="M44" s="149"/>
    </row>
    <row r="45" spans="1:13" ht="24.75" customHeight="1" x14ac:dyDescent="0.3">
      <c r="A45" s="91" t="s">
        <v>20</v>
      </c>
      <c r="B45" s="85"/>
      <c r="C45" s="100" t="s">
        <v>119</v>
      </c>
      <c r="D45" s="95">
        <f t="shared" ref="D45:E45" si="1">SUM(D8:D44)</f>
        <v>9067103856</v>
      </c>
      <c r="E45" s="95">
        <f t="shared" si="1"/>
        <v>10216417658</v>
      </c>
      <c r="F45" s="95">
        <f>SUM(F8:F44)</f>
        <v>5858229584</v>
      </c>
      <c r="G45" s="636">
        <f t="shared" si="0"/>
        <v>57.341328243493393</v>
      </c>
      <c r="H45" s="95">
        <f t="shared" ref="H45:J45" si="2">SUM(H8:H44)</f>
        <v>5829253007</v>
      </c>
      <c r="I45" s="95">
        <f t="shared" si="2"/>
        <v>26554310</v>
      </c>
      <c r="J45" s="101">
        <f t="shared" si="2"/>
        <v>2422267</v>
      </c>
      <c r="K45" s="84"/>
      <c r="L45" s="84"/>
      <c r="M45" s="149"/>
    </row>
    <row r="46" spans="1:13" ht="24.75" customHeight="1" x14ac:dyDescent="0.3">
      <c r="A46" s="79"/>
      <c r="B46" s="92"/>
      <c r="C46" s="100" t="s">
        <v>120</v>
      </c>
      <c r="D46" s="96"/>
      <c r="E46" s="96"/>
      <c r="F46" s="96"/>
      <c r="G46" s="635"/>
      <c r="H46" s="82"/>
      <c r="I46" s="102"/>
      <c r="J46" s="83"/>
      <c r="K46" s="84"/>
      <c r="L46" s="84"/>
      <c r="M46" s="149"/>
    </row>
    <row r="47" spans="1:13" ht="24.75" customHeight="1" x14ac:dyDescent="0.25">
      <c r="A47" s="79"/>
      <c r="B47" s="89" t="s">
        <v>780</v>
      </c>
      <c r="C47" s="81" t="s">
        <v>519</v>
      </c>
      <c r="D47" s="96"/>
      <c r="E47" s="96">
        <v>9000000</v>
      </c>
      <c r="F47" s="96">
        <v>9000000</v>
      </c>
      <c r="G47" s="635">
        <f t="shared" si="0"/>
        <v>100</v>
      </c>
      <c r="H47" s="82">
        <v>9000000</v>
      </c>
      <c r="I47" s="102"/>
      <c r="J47" s="83"/>
      <c r="K47" s="84"/>
      <c r="L47" s="84"/>
      <c r="M47" s="149"/>
    </row>
    <row r="48" spans="1:13" s="94" customFormat="1" ht="24.75" customHeight="1" x14ac:dyDescent="0.25">
      <c r="A48" s="79"/>
      <c r="B48" s="89" t="s">
        <v>121</v>
      </c>
      <c r="C48" s="81" t="s">
        <v>24</v>
      </c>
      <c r="D48" s="96">
        <v>2781144</v>
      </c>
      <c r="E48" s="82">
        <v>2781144</v>
      </c>
      <c r="F48" s="82">
        <v>1520047</v>
      </c>
      <c r="G48" s="635">
        <f t="shared" si="0"/>
        <v>54.655458329378128</v>
      </c>
      <c r="H48" s="82">
        <v>1520047</v>
      </c>
      <c r="I48" s="102"/>
      <c r="J48" s="83"/>
      <c r="K48" s="103"/>
      <c r="L48" s="103"/>
      <c r="M48" s="149"/>
    </row>
    <row r="49" spans="1:13" s="94" customFormat="1" ht="24.75" customHeight="1" x14ac:dyDescent="0.25">
      <c r="A49" s="79"/>
      <c r="B49" s="89" t="s">
        <v>121</v>
      </c>
      <c r="C49" s="81" t="s">
        <v>26</v>
      </c>
      <c r="D49" s="96">
        <v>57500000</v>
      </c>
      <c r="E49" s="82">
        <v>63664102</v>
      </c>
      <c r="F49" s="82">
        <v>63664102</v>
      </c>
      <c r="G49" s="635">
        <f t="shared" si="0"/>
        <v>100</v>
      </c>
      <c r="H49" s="82">
        <v>63664102</v>
      </c>
      <c r="I49" s="82"/>
      <c r="J49" s="83"/>
      <c r="K49" s="103"/>
      <c r="L49" s="103"/>
      <c r="M49" s="149"/>
    </row>
    <row r="50" spans="1:13" s="94" customFormat="1" ht="24.75" customHeight="1" x14ac:dyDescent="0.25">
      <c r="A50" s="79"/>
      <c r="B50" s="89" t="s">
        <v>122</v>
      </c>
      <c r="C50" s="81" t="s">
        <v>123</v>
      </c>
      <c r="D50" s="96"/>
      <c r="E50" s="82">
        <v>10929077</v>
      </c>
      <c r="F50" s="82">
        <v>11029980</v>
      </c>
      <c r="G50" s="635">
        <f t="shared" si="0"/>
        <v>100.92325271383851</v>
      </c>
      <c r="H50" s="82">
        <v>11029980</v>
      </c>
      <c r="I50" s="82"/>
      <c r="J50" s="83"/>
      <c r="K50" s="103"/>
      <c r="L50" s="103"/>
      <c r="M50" s="149"/>
    </row>
    <row r="51" spans="1:13" ht="24.75" customHeight="1" x14ac:dyDescent="0.3">
      <c r="A51" s="91" t="s">
        <v>32</v>
      </c>
      <c r="B51" s="89"/>
      <c r="C51" s="100" t="s">
        <v>124</v>
      </c>
      <c r="D51" s="95">
        <f>SUM(D47:D50)</f>
        <v>60281144</v>
      </c>
      <c r="E51" s="95">
        <f t="shared" ref="E51" si="3">SUM(E47:E50)</f>
        <v>86374323</v>
      </c>
      <c r="F51" s="95">
        <f>SUM(F47:F50)</f>
        <v>85214129</v>
      </c>
      <c r="G51" s="636">
        <f t="shared" si="0"/>
        <v>98.656783683271243</v>
      </c>
      <c r="H51" s="95">
        <f>SUM(H47:H50)</f>
        <v>85214129</v>
      </c>
      <c r="I51" s="104">
        <v>0</v>
      </c>
      <c r="J51" s="105">
        <v>0</v>
      </c>
      <c r="K51" s="84"/>
      <c r="L51" s="84"/>
      <c r="M51" s="149"/>
    </row>
    <row r="52" spans="1:13" ht="24.75" customHeight="1" x14ac:dyDescent="0.3">
      <c r="A52" s="79"/>
      <c r="B52" s="106"/>
      <c r="C52" s="100" t="s">
        <v>125</v>
      </c>
      <c r="D52" s="107">
        <f>+D51+D45</f>
        <v>9127385000</v>
      </c>
      <c r="E52" s="107">
        <f t="shared" ref="E52:F52" si="4">+E51+E45</f>
        <v>10302791981</v>
      </c>
      <c r="F52" s="107">
        <f t="shared" si="4"/>
        <v>5943443713</v>
      </c>
      <c r="G52" s="636">
        <f t="shared" si="0"/>
        <v>57.687699838652115</v>
      </c>
      <c r="H52" s="107">
        <f t="shared" ref="H52" si="5">+H51+H45</f>
        <v>5914467136</v>
      </c>
      <c r="I52" s="107">
        <f t="shared" ref="I52" si="6">+I51+I45</f>
        <v>26554310</v>
      </c>
      <c r="J52" s="108">
        <f t="shared" ref="J52" si="7">+J51+J45</f>
        <v>2422267</v>
      </c>
      <c r="K52" s="84"/>
      <c r="L52" s="84"/>
      <c r="M52" s="149"/>
    </row>
    <row r="53" spans="1:13" ht="24.75" customHeight="1" x14ac:dyDescent="0.25">
      <c r="A53" s="91"/>
      <c r="B53" s="109"/>
      <c r="C53" s="110" t="s">
        <v>45</v>
      </c>
      <c r="D53" s="99"/>
      <c r="E53" s="99"/>
      <c r="F53" s="99"/>
      <c r="G53" s="635"/>
      <c r="H53" s="82"/>
      <c r="I53" s="82"/>
      <c r="J53" s="83"/>
      <c r="K53" s="84"/>
      <c r="L53" s="84"/>
      <c r="M53" s="149"/>
    </row>
    <row r="54" spans="1:13" ht="24.75" customHeight="1" x14ac:dyDescent="0.25">
      <c r="A54" s="79"/>
      <c r="B54" s="89" t="s">
        <v>126</v>
      </c>
      <c r="C54" s="81" t="s">
        <v>127</v>
      </c>
      <c r="D54" s="82">
        <v>420320000</v>
      </c>
      <c r="E54" s="82">
        <v>420320000</v>
      </c>
      <c r="F54" s="82"/>
      <c r="G54" s="635"/>
      <c r="H54" s="82"/>
      <c r="I54" s="82"/>
      <c r="J54" s="83"/>
      <c r="K54" s="84"/>
      <c r="L54" s="84"/>
      <c r="M54" s="149"/>
    </row>
    <row r="55" spans="1:13" s="94" customFormat="1" ht="24.75" customHeight="1" x14ac:dyDescent="0.25">
      <c r="A55" s="79"/>
      <c r="B55" s="89" t="s">
        <v>128</v>
      </c>
      <c r="C55" s="81" t="s">
        <v>129</v>
      </c>
      <c r="D55" s="96">
        <v>6000000000</v>
      </c>
      <c r="E55" s="82">
        <v>7913057682</v>
      </c>
      <c r="F55" s="82">
        <v>7913057682</v>
      </c>
      <c r="G55" s="635">
        <f t="shared" si="0"/>
        <v>100</v>
      </c>
      <c r="H55" s="82">
        <v>7913057682</v>
      </c>
      <c r="I55" s="82"/>
      <c r="J55" s="83"/>
      <c r="K55" s="103"/>
      <c r="L55" s="103"/>
      <c r="M55" s="149"/>
    </row>
    <row r="56" spans="1:13" s="94" customFormat="1" ht="24.75" customHeight="1" x14ac:dyDescent="0.25">
      <c r="A56" s="111"/>
      <c r="B56" s="112" t="s">
        <v>130</v>
      </c>
      <c r="C56" s="113" t="s">
        <v>131</v>
      </c>
      <c r="D56" s="114"/>
      <c r="E56" s="82">
        <v>98196</v>
      </c>
      <c r="F56" s="115">
        <v>98196</v>
      </c>
      <c r="G56" s="635">
        <f t="shared" si="0"/>
        <v>100</v>
      </c>
      <c r="H56" s="115">
        <v>98196</v>
      </c>
      <c r="I56" s="115"/>
      <c r="J56" s="116"/>
      <c r="K56" s="103"/>
      <c r="L56" s="103"/>
      <c r="M56" s="149"/>
    </row>
    <row r="57" spans="1:13" ht="24.75" customHeight="1" thickBot="1" x14ac:dyDescent="0.35">
      <c r="A57" s="111" t="s">
        <v>44</v>
      </c>
      <c r="B57" s="117"/>
      <c r="C57" s="118" t="s">
        <v>132</v>
      </c>
      <c r="D57" s="119">
        <f>SUM(D54:D56)</f>
        <v>6420320000</v>
      </c>
      <c r="E57" s="119">
        <f t="shared" ref="E57:F57" si="8">SUM(E54:E56)</f>
        <v>8333475878</v>
      </c>
      <c r="F57" s="119">
        <f t="shared" si="8"/>
        <v>7913155878</v>
      </c>
      <c r="G57" s="637">
        <f t="shared" si="0"/>
        <v>94.956246275223208</v>
      </c>
      <c r="H57" s="119">
        <f>SUM(H54:H56)</f>
        <v>7913155878</v>
      </c>
      <c r="I57" s="104">
        <v>0</v>
      </c>
      <c r="J57" s="120">
        <v>0</v>
      </c>
      <c r="K57" s="84"/>
      <c r="L57" s="84"/>
      <c r="M57" s="149"/>
    </row>
    <row r="58" spans="1:13" ht="24.75" customHeight="1" thickTop="1" thickBot="1" x14ac:dyDescent="0.35">
      <c r="A58" s="752" t="s">
        <v>133</v>
      </c>
      <c r="B58" s="753"/>
      <c r="C58" s="754"/>
      <c r="D58" s="121">
        <f>+D57+D52</f>
        <v>15547705000</v>
      </c>
      <c r="E58" s="121">
        <f t="shared" ref="E58:F58" si="9">+E57+E52</f>
        <v>18636267859</v>
      </c>
      <c r="F58" s="121">
        <f t="shared" si="9"/>
        <v>13856599591</v>
      </c>
      <c r="G58" s="638">
        <f t="shared" si="0"/>
        <v>74.35286772994219</v>
      </c>
      <c r="H58" s="121">
        <f t="shared" ref="H58" si="10">+H57+H52</f>
        <v>13827623014</v>
      </c>
      <c r="I58" s="121">
        <f t="shared" ref="I58" si="11">+I57+I52</f>
        <v>26554310</v>
      </c>
      <c r="J58" s="122">
        <f t="shared" ref="J58" si="12">+J57+J52</f>
        <v>2422267</v>
      </c>
      <c r="K58" s="84"/>
      <c r="L58" s="84"/>
      <c r="M58" s="149"/>
    </row>
    <row r="59" spans="1:13" ht="24.75" customHeight="1" thickTop="1" x14ac:dyDescent="0.25">
      <c r="B59" s="124"/>
      <c r="C59" s="84"/>
      <c r="D59" s="125"/>
      <c r="E59" s="125"/>
      <c r="F59" s="125"/>
      <c r="G59" s="125"/>
      <c r="H59" s="126"/>
      <c r="I59" s="126"/>
      <c r="J59" s="126"/>
      <c r="K59" s="84"/>
      <c r="L59" s="84"/>
    </row>
    <row r="60" spans="1:13" ht="24.75" customHeight="1" x14ac:dyDescent="0.25">
      <c r="A60" s="57"/>
      <c r="B60" s="58"/>
      <c r="C60" s="127"/>
      <c r="D60" s="128"/>
      <c r="E60" s="128"/>
      <c r="F60" s="128"/>
      <c r="G60" s="128"/>
      <c r="H60" s="129"/>
      <c r="I60" s="129"/>
      <c r="J60" s="129"/>
    </row>
    <row r="61" spans="1:13" ht="24.75" customHeight="1" x14ac:dyDescent="0.25">
      <c r="A61" s="57"/>
      <c r="B61" s="58"/>
      <c r="C61" s="127"/>
      <c r="D61" s="128"/>
      <c r="E61" s="128"/>
      <c r="F61" s="128"/>
      <c r="G61" s="128"/>
      <c r="H61" s="129"/>
      <c r="I61" s="129"/>
      <c r="J61" s="129"/>
    </row>
    <row r="62" spans="1:13" ht="24.75" customHeight="1" x14ac:dyDescent="0.25">
      <c r="A62" s="57"/>
      <c r="B62" s="58"/>
      <c r="D62" s="130"/>
      <c r="E62" s="130"/>
      <c r="F62" s="130"/>
      <c r="G62" s="130"/>
      <c r="H62" s="131"/>
      <c r="I62" s="131"/>
      <c r="J62" s="131"/>
    </row>
    <row r="63" spans="1:13" ht="24.75" customHeight="1" x14ac:dyDescent="0.25">
      <c r="A63" s="57"/>
      <c r="B63" s="58"/>
      <c r="D63" s="130"/>
      <c r="E63" s="130"/>
      <c r="F63" s="130"/>
      <c r="G63" s="130"/>
      <c r="H63" s="131"/>
      <c r="I63" s="131"/>
      <c r="J63" s="131"/>
    </row>
    <row r="64" spans="1:13" ht="24.75" customHeight="1" x14ac:dyDescent="0.25">
      <c r="D64" s="130"/>
      <c r="E64" s="130"/>
      <c r="F64" s="130"/>
      <c r="G64" s="130"/>
      <c r="H64" s="131"/>
      <c r="I64" s="131"/>
      <c r="J64" s="131"/>
    </row>
    <row r="65" spans="4:13" ht="24.75" customHeight="1" x14ac:dyDescent="0.25">
      <c r="D65" s="130"/>
      <c r="E65" s="130"/>
      <c r="F65" s="130"/>
      <c r="G65" s="130"/>
      <c r="H65" s="131"/>
      <c r="I65" s="131"/>
      <c r="J65" s="131"/>
      <c r="M65" s="133"/>
    </row>
    <row r="66" spans="4:13" ht="24.75" customHeight="1" x14ac:dyDescent="0.25">
      <c r="D66" s="134"/>
      <c r="E66" s="134"/>
      <c r="F66" s="134"/>
      <c r="G66" s="134"/>
      <c r="H66" s="135"/>
      <c r="I66" s="135"/>
      <c r="J66" s="135"/>
    </row>
    <row r="67" spans="4:13" ht="24.75" customHeight="1" x14ac:dyDescent="0.25"/>
    <row r="68" spans="4:13" ht="24.75" customHeight="1" x14ac:dyDescent="0.25"/>
    <row r="69" spans="4:13" ht="24.75" customHeight="1" x14ac:dyDescent="0.25"/>
    <row r="70" spans="4:13" ht="24.75" customHeight="1" x14ac:dyDescent="0.25"/>
    <row r="71" spans="4:13" ht="24.75" customHeight="1" x14ac:dyDescent="0.25"/>
    <row r="72" spans="4:13" ht="24.75" customHeight="1" x14ac:dyDescent="0.25"/>
    <row r="73" spans="4:13" ht="24.75" customHeight="1" x14ac:dyDescent="0.25"/>
    <row r="74" spans="4:13" ht="24.75" customHeight="1" x14ac:dyDescent="0.25"/>
    <row r="75" spans="4:13" ht="24.75" customHeight="1" x14ac:dyDescent="0.25"/>
    <row r="76" spans="4:13" ht="24.75" customHeight="1" x14ac:dyDescent="0.25"/>
    <row r="77" spans="4:13" ht="24.75" customHeight="1" x14ac:dyDescent="0.25"/>
  </sheetData>
  <mergeCells count="12">
    <mergeCell ref="H6:J6"/>
    <mergeCell ref="A58:C58"/>
    <mergeCell ref="F6:F7"/>
    <mergeCell ref="G6:G7"/>
    <mergeCell ref="A2:J2"/>
    <mergeCell ref="A3:J3"/>
    <mergeCell ref="A4:J4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78"/>
  <sheetViews>
    <sheetView zoomScale="75" zoomScaleNormal="75" zoomScaleSheetLayoutView="5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16" sqref="I16"/>
    </sheetView>
  </sheetViews>
  <sheetFormatPr defaultColWidth="9.140625" defaultRowHeight="15.75" x14ac:dyDescent="0.25"/>
  <cols>
    <col min="1" max="1" width="8.42578125" style="123" customWidth="1"/>
    <col min="2" max="2" width="13.28515625" style="132" customWidth="1"/>
    <col min="3" max="3" width="78.140625" style="59" customWidth="1"/>
    <col min="4" max="6" width="16.7109375" style="62" customWidth="1"/>
    <col min="7" max="7" width="9.7109375" style="62" customWidth="1"/>
    <col min="8" max="10" width="16.7109375" style="59" customWidth="1"/>
    <col min="11" max="11" width="6.85546875" style="59" customWidth="1"/>
    <col min="12" max="14" width="16.7109375" style="59" customWidth="1"/>
    <col min="15" max="15" width="6.85546875" style="59" customWidth="1"/>
    <col min="16" max="18" width="16.7109375" style="59" customWidth="1"/>
    <col min="19" max="19" width="6.85546875" style="59" customWidth="1"/>
    <col min="20" max="22" width="16.7109375" style="59" customWidth="1"/>
    <col min="23" max="23" width="6.85546875" style="59" customWidth="1"/>
    <col min="24" max="26" width="16.7109375" style="59" customWidth="1"/>
    <col min="27" max="27" width="9.140625" style="59" customWidth="1"/>
    <col min="28" max="30" width="16.7109375" style="59" customWidth="1"/>
    <col min="31" max="31" width="8.42578125" style="59" customWidth="1"/>
    <col min="32" max="32" width="13.5703125" style="59" bestFit="1" customWidth="1"/>
    <col min="33" max="33" width="15" style="138" bestFit="1" customWidth="1"/>
    <col min="34" max="261" width="9.140625" style="59"/>
    <col min="262" max="262" width="8.42578125" style="59" customWidth="1"/>
    <col min="263" max="263" width="13.28515625" style="59" customWidth="1"/>
    <col min="264" max="264" width="85.28515625" style="59" bestFit="1" customWidth="1"/>
    <col min="265" max="265" width="17.5703125" style="59" customWidth="1"/>
    <col min="266" max="266" width="16.140625" style="59" customWidth="1"/>
    <col min="267" max="267" width="17.140625" style="59" customWidth="1"/>
    <col min="268" max="282" width="16.140625" style="59" customWidth="1"/>
    <col min="283" max="283" width="17" style="59" customWidth="1"/>
    <col min="284" max="284" width="16.140625" style="59" customWidth="1"/>
    <col min="285" max="285" width="17.42578125" style="59" customWidth="1"/>
    <col min="286" max="286" width="19.5703125" style="59" customWidth="1"/>
    <col min="287" max="287" width="9.5703125" style="59" bestFit="1" customWidth="1"/>
    <col min="288" max="288" width="13.5703125" style="59" bestFit="1" customWidth="1"/>
    <col min="289" max="289" width="15" style="59" bestFit="1" customWidth="1"/>
    <col min="290" max="517" width="9.140625" style="59"/>
    <col min="518" max="518" width="8.42578125" style="59" customWidth="1"/>
    <col min="519" max="519" width="13.28515625" style="59" customWidth="1"/>
    <col min="520" max="520" width="85.28515625" style="59" bestFit="1" customWidth="1"/>
    <col min="521" max="521" width="17.5703125" style="59" customWidth="1"/>
    <col min="522" max="522" width="16.140625" style="59" customWidth="1"/>
    <col min="523" max="523" width="17.140625" style="59" customWidth="1"/>
    <col min="524" max="538" width="16.140625" style="59" customWidth="1"/>
    <col min="539" max="539" width="17" style="59" customWidth="1"/>
    <col min="540" max="540" width="16.140625" style="59" customWidth="1"/>
    <col min="541" max="541" width="17.42578125" style="59" customWidth="1"/>
    <col min="542" max="542" width="19.5703125" style="59" customWidth="1"/>
    <col min="543" max="543" width="9.5703125" style="59" bestFit="1" customWidth="1"/>
    <col min="544" max="544" width="13.5703125" style="59" bestFit="1" customWidth="1"/>
    <col min="545" max="545" width="15" style="59" bestFit="1" customWidth="1"/>
    <col min="546" max="773" width="9.140625" style="59"/>
    <col min="774" max="774" width="8.42578125" style="59" customWidth="1"/>
    <col min="775" max="775" width="13.28515625" style="59" customWidth="1"/>
    <col min="776" max="776" width="85.28515625" style="59" bestFit="1" customWidth="1"/>
    <col min="777" max="777" width="17.5703125" style="59" customWidth="1"/>
    <col min="778" max="778" width="16.140625" style="59" customWidth="1"/>
    <col min="779" max="779" width="17.140625" style="59" customWidth="1"/>
    <col min="780" max="794" width="16.140625" style="59" customWidth="1"/>
    <col min="795" max="795" width="17" style="59" customWidth="1"/>
    <col min="796" max="796" width="16.140625" style="59" customWidth="1"/>
    <col min="797" max="797" width="17.42578125" style="59" customWidth="1"/>
    <col min="798" max="798" width="19.5703125" style="59" customWidth="1"/>
    <col min="799" max="799" width="9.5703125" style="59" bestFit="1" customWidth="1"/>
    <col min="800" max="800" width="13.5703125" style="59" bestFit="1" customWidth="1"/>
    <col min="801" max="801" width="15" style="59" bestFit="1" customWidth="1"/>
    <col min="802" max="1029" width="9.140625" style="59"/>
    <col min="1030" max="1030" width="8.42578125" style="59" customWidth="1"/>
    <col min="1031" max="1031" width="13.28515625" style="59" customWidth="1"/>
    <col min="1032" max="1032" width="85.28515625" style="59" bestFit="1" customWidth="1"/>
    <col min="1033" max="1033" width="17.5703125" style="59" customWidth="1"/>
    <col min="1034" max="1034" width="16.140625" style="59" customWidth="1"/>
    <col min="1035" max="1035" width="17.140625" style="59" customWidth="1"/>
    <col min="1036" max="1050" width="16.140625" style="59" customWidth="1"/>
    <col min="1051" max="1051" width="17" style="59" customWidth="1"/>
    <col min="1052" max="1052" width="16.140625" style="59" customWidth="1"/>
    <col min="1053" max="1053" width="17.42578125" style="59" customWidth="1"/>
    <col min="1054" max="1054" width="19.5703125" style="59" customWidth="1"/>
    <col min="1055" max="1055" width="9.5703125" style="59" bestFit="1" customWidth="1"/>
    <col min="1056" max="1056" width="13.5703125" style="59" bestFit="1" customWidth="1"/>
    <col min="1057" max="1057" width="15" style="59" bestFit="1" customWidth="1"/>
    <col min="1058" max="1285" width="9.140625" style="59"/>
    <col min="1286" max="1286" width="8.42578125" style="59" customWidth="1"/>
    <col min="1287" max="1287" width="13.28515625" style="59" customWidth="1"/>
    <col min="1288" max="1288" width="85.28515625" style="59" bestFit="1" customWidth="1"/>
    <col min="1289" max="1289" width="17.5703125" style="59" customWidth="1"/>
    <col min="1290" max="1290" width="16.140625" style="59" customWidth="1"/>
    <col min="1291" max="1291" width="17.140625" style="59" customWidth="1"/>
    <col min="1292" max="1306" width="16.140625" style="59" customWidth="1"/>
    <col min="1307" max="1307" width="17" style="59" customWidth="1"/>
    <col min="1308" max="1308" width="16.140625" style="59" customWidth="1"/>
    <col min="1309" max="1309" width="17.42578125" style="59" customWidth="1"/>
    <col min="1310" max="1310" width="19.5703125" style="59" customWidth="1"/>
    <col min="1311" max="1311" width="9.5703125" style="59" bestFit="1" customWidth="1"/>
    <col min="1312" max="1312" width="13.5703125" style="59" bestFit="1" customWidth="1"/>
    <col min="1313" max="1313" width="15" style="59" bestFit="1" customWidth="1"/>
    <col min="1314" max="1541" width="9.140625" style="59"/>
    <col min="1542" max="1542" width="8.42578125" style="59" customWidth="1"/>
    <col min="1543" max="1543" width="13.28515625" style="59" customWidth="1"/>
    <col min="1544" max="1544" width="85.28515625" style="59" bestFit="1" customWidth="1"/>
    <col min="1545" max="1545" width="17.5703125" style="59" customWidth="1"/>
    <col min="1546" max="1546" width="16.140625" style="59" customWidth="1"/>
    <col min="1547" max="1547" width="17.140625" style="59" customWidth="1"/>
    <col min="1548" max="1562" width="16.140625" style="59" customWidth="1"/>
    <col min="1563" max="1563" width="17" style="59" customWidth="1"/>
    <col min="1564" max="1564" width="16.140625" style="59" customWidth="1"/>
    <col min="1565" max="1565" width="17.42578125" style="59" customWidth="1"/>
    <col min="1566" max="1566" width="19.5703125" style="59" customWidth="1"/>
    <col min="1567" max="1567" width="9.5703125" style="59" bestFit="1" customWidth="1"/>
    <col min="1568" max="1568" width="13.5703125" style="59" bestFit="1" customWidth="1"/>
    <col min="1569" max="1569" width="15" style="59" bestFit="1" customWidth="1"/>
    <col min="1570" max="1797" width="9.140625" style="59"/>
    <col min="1798" max="1798" width="8.42578125" style="59" customWidth="1"/>
    <col min="1799" max="1799" width="13.28515625" style="59" customWidth="1"/>
    <col min="1800" max="1800" width="85.28515625" style="59" bestFit="1" customWidth="1"/>
    <col min="1801" max="1801" width="17.5703125" style="59" customWidth="1"/>
    <col min="1802" max="1802" width="16.140625" style="59" customWidth="1"/>
    <col min="1803" max="1803" width="17.140625" style="59" customWidth="1"/>
    <col min="1804" max="1818" width="16.140625" style="59" customWidth="1"/>
    <col min="1819" max="1819" width="17" style="59" customWidth="1"/>
    <col min="1820" max="1820" width="16.140625" style="59" customWidth="1"/>
    <col min="1821" max="1821" width="17.42578125" style="59" customWidth="1"/>
    <col min="1822" max="1822" width="19.5703125" style="59" customWidth="1"/>
    <col min="1823" max="1823" width="9.5703125" style="59" bestFit="1" customWidth="1"/>
    <col min="1824" max="1824" width="13.5703125" style="59" bestFit="1" customWidth="1"/>
    <col min="1825" max="1825" width="15" style="59" bestFit="1" customWidth="1"/>
    <col min="1826" max="2053" width="9.140625" style="59"/>
    <col min="2054" max="2054" width="8.42578125" style="59" customWidth="1"/>
    <col min="2055" max="2055" width="13.28515625" style="59" customWidth="1"/>
    <col min="2056" max="2056" width="85.28515625" style="59" bestFit="1" customWidth="1"/>
    <col min="2057" max="2057" width="17.5703125" style="59" customWidth="1"/>
    <col min="2058" max="2058" width="16.140625" style="59" customWidth="1"/>
    <col min="2059" max="2059" width="17.140625" style="59" customWidth="1"/>
    <col min="2060" max="2074" width="16.140625" style="59" customWidth="1"/>
    <col min="2075" max="2075" width="17" style="59" customWidth="1"/>
    <col min="2076" max="2076" width="16.140625" style="59" customWidth="1"/>
    <col min="2077" max="2077" width="17.42578125" style="59" customWidth="1"/>
    <col min="2078" max="2078" width="19.5703125" style="59" customWidth="1"/>
    <col min="2079" max="2079" width="9.5703125" style="59" bestFit="1" customWidth="1"/>
    <col min="2080" max="2080" width="13.5703125" style="59" bestFit="1" customWidth="1"/>
    <col min="2081" max="2081" width="15" style="59" bestFit="1" customWidth="1"/>
    <col min="2082" max="2309" width="9.140625" style="59"/>
    <col min="2310" max="2310" width="8.42578125" style="59" customWidth="1"/>
    <col min="2311" max="2311" width="13.28515625" style="59" customWidth="1"/>
    <col min="2312" max="2312" width="85.28515625" style="59" bestFit="1" customWidth="1"/>
    <col min="2313" max="2313" width="17.5703125" style="59" customWidth="1"/>
    <col min="2314" max="2314" width="16.140625" style="59" customWidth="1"/>
    <col min="2315" max="2315" width="17.140625" style="59" customWidth="1"/>
    <col min="2316" max="2330" width="16.140625" style="59" customWidth="1"/>
    <col min="2331" max="2331" width="17" style="59" customWidth="1"/>
    <col min="2332" max="2332" width="16.140625" style="59" customWidth="1"/>
    <col min="2333" max="2333" width="17.42578125" style="59" customWidth="1"/>
    <col min="2334" max="2334" width="19.5703125" style="59" customWidth="1"/>
    <col min="2335" max="2335" width="9.5703125" style="59" bestFit="1" customWidth="1"/>
    <col min="2336" max="2336" width="13.5703125" style="59" bestFit="1" customWidth="1"/>
    <col min="2337" max="2337" width="15" style="59" bestFit="1" customWidth="1"/>
    <col min="2338" max="2565" width="9.140625" style="59"/>
    <col min="2566" max="2566" width="8.42578125" style="59" customWidth="1"/>
    <col min="2567" max="2567" width="13.28515625" style="59" customWidth="1"/>
    <col min="2568" max="2568" width="85.28515625" style="59" bestFit="1" customWidth="1"/>
    <col min="2569" max="2569" width="17.5703125" style="59" customWidth="1"/>
    <col min="2570" max="2570" width="16.140625" style="59" customWidth="1"/>
    <col min="2571" max="2571" width="17.140625" style="59" customWidth="1"/>
    <col min="2572" max="2586" width="16.140625" style="59" customWidth="1"/>
    <col min="2587" max="2587" width="17" style="59" customWidth="1"/>
    <col min="2588" max="2588" width="16.140625" style="59" customWidth="1"/>
    <col min="2589" max="2589" width="17.42578125" style="59" customWidth="1"/>
    <col min="2590" max="2590" width="19.5703125" style="59" customWidth="1"/>
    <col min="2591" max="2591" width="9.5703125" style="59" bestFit="1" customWidth="1"/>
    <col min="2592" max="2592" width="13.5703125" style="59" bestFit="1" customWidth="1"/>
    <col min="2593" max="2593" width="15" style="59" bestFit="1" customWidth="1"/>
    <col min="2594" max="2821" width="9.140625" style="59"/>
    <col min="2822" max="2822" width="8.42578125" style="59" customWidth="1"/>
    <col min="2823" max="2823" width="13.28515625" style="59" customWidth="1"/>
    <col min="2824" max="2824" width="85.28515625" style="59" bestFit="1" customWidth="1"/>
    <col min="2825" max="2825" width="17.5703125" style="59" customWidth="1"/>
    <col min="2826" max="2826" width="16.140625" style="59" customWidth="1"/>
    <col min="2827" max="2827" width="17.140625" style="59" customWidth="1"/>
    <col min="2828" max="2842" width="16.140625" style="59" customWidth="1"/>
    <col min="2843" max="2843" width="17" style="59" customWidth="1"/>
    <col min="2844" max="2844" width="16.140625" style="59" customWidth="1"/>
    <col min="2845" max="2845" width="17.42578125" style="59" customWidth="1"/>
    <col min="2846" max="2846" width="19.5703125" style="59" customWidth="1"/>
    <col min="2847" max="2847" width="9.5703125" style="59" bestFit="1" customWidth="1"/>
    <col min="2848" max="2848" width="13.5703125" style="59" bestFit="1" customWidth="1"/>
    <col min="2849" max="2849" width="15" style="59" bestFit="1" customWidth="1"/>
    <col min="2850" max="3077" width="9.140625" style="59"/>
    <col min="3078" max="3078" width="8.42578125" style="59" customWidth="1"/>
    <col min="3079" max="3079" width="13.28515625" style="59" customWidth="1"/>
    <col min="3080" max="3080" width="85.28515625" style="59" bestFit="1" customWidth="1"/>
    <col min="3081" max="3081" width="17.5703125" style="59" customWidth="1"/>
    <col min="3082" max="3082" width="16.140625" style="59" customWidth="1"/>
    <col min="3083" max="3083" width="17.140625" style="59" customWidth="1"/>
    <col min="3084" max="3098" width="16.140625" style="59" customWidth="1"/>
    <col min="3099" max="3099" width="17" style="59" customWidth="1"/>
    <col min="3100" max="3100" width="16.140625" style="59" customWidth="1"/>
    <col min="3101" max="3101" width="17.42578125" style="59" customWidth="1"/>
    <col min="3102" max="3102" width="19.5703125" style="59" customWidth="1"/>
    <col min="3103" max="3103" width="9.5703125" style="59" bestFit="1" customWidth="1"/>
    <col min="3104" max="3104" width="13.5703125" style="59" bestFit="1" customWidth="1"/>
    <col min="3105" max="3105" width="15" style="59" bestFit="1" customWidth="1"/>
    <col min="3106" max="3333" width="9.140625" style="59"/>
    <col min="3334" max="3334" width="8.42578125" style="59" customWidth="1"/>
    <col min="3335" max="3335" width="13.28515625" style="59" customWidth="1"/>
    <col min="3336" max="3336" width="85.28515625" style="59" bestFit="1" customWidth="1"/>
    <col min="3337" max="3337" width="17.5703125" style="59" customWidth="1"/>
    <col min="3338" max="3338" width="16.140625" style="59" customWidth="1"/>
    <col min="3339" max="3339" width="17.140625" style="59" customWidth="1"/>
    <col min="3340" max="3354" width="16.140625" style="59" customWidth="1"/>
    <col min="3355" max="3355" width="17" style="59" customWidth="1"/>
    <col min="3356" max="3356" width="16.140625" style="59" customWidth="1"/>
    <col min="3357" max="3357" width="17.42578125" style="59" customWidth="1"/>
    <col min="3358" max="3358" width="19.5703125" style="59" customWidth="1"/>
    <col min="3359" max="3359" width="9.5703125" style="59" bestFit="1" customWidth="1"/>
    <col min="3360" max="3360" width="13.5703125" style="59" bestFit="1" customWidth="1"/>
    <col min="3361" max="3361" width="15" style="59" bestFit="1" customWidth="1"/>
    <col min="3362" max="3589" width="9.140625" style="59"/>
    <col min="3590" max="3590" width="8.42578125" style="59" customWidth="1"/>
    <col min="3591" max="3591" width="13.28515625" style="59" customWidth="1"/>
    <col min="3592" max="3592" width="85.28515625" style="59" bestFit="1" customWidth="1"/>
    <col min="3593" max="3593" width="17.5703125" style="59" customWidth="1"/>
    <col min="3594" max="3594" width="16.140625" style="59" customWidth="1"/>
    <col min="3595" max="3595" width="17.140625" style="59" customWidth="1"/>
    <col min="3596" max="3610" width="16.140625" style="59" customWidth="1"/>
    <col min="3611" max="3611" width="17" style="59" customWidth="1"/>
    <col min="3612" max="3612" width="16.140625" style="59" customWidth="1"/>
    <col min="3613" max="3613" width="17.42578125" style="59" customWidth="1"/>
    <col min="3614" max="3614" width="19.5703125" style="59" customWidth="1"/>
    <col min="3615" max="3615" width="9.5703125" style="59" bestFit="1" customWidth="1"/>
    <col min="3616" max="3616" width="13.5703125" style="59" bestFit="1" customWidth="1"/>
    <col min="3617" max="3617" width="15" style="59" bestFit="1" customWidth="1"/>
    <col min="3618" max="3845" width="9.140625" style="59"/>
    <col min="3846" max="3846" width="8.42578125" style="59" customWidth="1"/>
    <col min="3847" max="3847" width="13.28515625" style="59" customWidth="1"/>
    <col min="3848" max="3848" width="85.28515625" style="59" bestFit="1" customWidth="1"/>
    <col min="3849" max="3849" width="17.5703125" style="59" customWidth="1"/>
    <col min="3850" max="3850" width="16.140625" style="59" customWidth="1"/>
    <col min="3851" max="3851" width="17.140625" style="59" customWidth="1"/>
    <col min="3852" max="3866" width="16.140625" style="59" customWidth="1"/>
    <col min="3867" max="3867" width="17" style="59" customWidth="1"/>
    <col min="3868" max="3868" width="16.140625" style="59" customWidth="1"/>
    <col min="3869" max="3869" width="17.42578125" style="59" customWidth="1"/>
    <col min="3870" max="3870" width="19.5703125" style="59" customWidth="1"/>
    <col min="3871" max="3871" width="9.5703125" style="59" bestFit="1" customWidth="1"/>
    <col min="3872" max="3872" width="13.5703125" style="59" bestFit="1" customWidth="1"/>
    <col min="3873" max="3873" width="15" style="59" bestFit="1" customWidth="1"/>
    <col min="3874" max="4101" width="9.140625" style="59"/>
    <col min="4102" max="4102" width="8.42578125" style="59" customWidth="1"/>
    <col min="4103" max="4103" width="13.28515625" style="59" customWidth="1"/>
    <col min="4104" max="4104" width="85.28515625" style="59" bestFit="1" customWidth="1"/>
    <col min="4105" max="4105" width="17.5703125" style="59" customWidth="1"/>
    <col min="4106" max="4106" width="16.140625" style="59" customWidth="1"/>
    <col min="4107" max="4107" width="17.140625" style="59" customWidth="1"/>
    <col min="4108" max="4122" width="16.140625" style="59" customWidth="1"/>
    <col min="4123" max="4123" width="17" style="59" customWidth="1"/>
    <col min="4124" max="4124" width="16.140625" style="59" customWidth="1"/>
    <col min="4125" max="4125" width="17.42578125" style="59" customWidth="1"/>
    <col min="4126" max="4126" width="19.5703125" style="59" customWidth="1"/>
    <col min="4127" max="4127" width="9.5703125" style="59" bestFit="1" customWidth="1"/>
    <col min="4128" max="4128" width="13.5703125" style="59" bestFit="1" customWidth="1"/>
    <col min="4129" max="4129" width="15" style="59" bestFit="1" customWidth="1"/>
    <col min="4130" max="4357" width="9.140625" style="59"/>
    <col min="4358" max="4358" width="8.42578125" style="59" customWidth="1"/>
    <col min="4359" max="4359" width="13.28515625" style="59" customWidth="1"/>
    <col min="4360" max="4360" width="85.28515625" style="59" bestFit="1" customWidth="1"/>
    <col min="4361" max="4361" width="17.5703125" style="59" customWidth="1"/>
    <col min="4362" max="4362" width="16.140625" style="59" customWidth="1"/>
    <col min="4363" max="4363" width="17.140625" style="59" customWidth="1"/>
    <col min="4364" max="4378" width="16.140625" style="59" customWidth="1"/>
    <col min="4379" max="4379" width="17" style="59" customWidth="1"/>
    <col min="4380" max="4380" width="16.140625" style="59" customWidth="1"/>
    <col min="4381" max="4381" width="17.42578125" style="59" customWidth="1"/>
    <col min="4382" max="4382" width="19.5703125" style="59" customWidth="1"/>
    <col min="4383" max="4383" width="9.5703125" style="59" bestFit="1" customWidth="1"/>
    <col min="4384" max="4384" width="13.5703125" style="59" bestFit="1" customWidth="1"/>
    <col min="4385" max="4385" width="15" style="59" bestFit="1" customWidth="1"/>
    <col min="4386" max="4613" width="9.140625" style="59"/>
    <col min="4614" max="4614" width="8.42578125" style="59" customWidth="1"/>
    <col min="4615" max="4615" width="13.28515625" style="59" customWidth="1"/>
    <col min="4616" max="4616" width="85.28515625" style="59" bestFit="1" customWidth="1"/>
    <col min="4617" max="4617" width="17.5703125" style="59" customWidth="1"/>
    <col min="4618" max="4618" width="16.140625" style="59" customWidth="1"/>
    <col min="4619" max="4619" width="17.140625" style="59" customWidth="1"/>
    <col min="4620" max="4634" width="16.140625" style="59" customWidth="1"/>
    <col min="4635" max="4635" width="17" style="59" customWidth="1"/>
    <col min="4636" max="4636" width="16.140625" style="59" customWidth="1"/>
    <col min="4637" max="4637" width="17.42578125" style="59" customWidth="1"/>
    <col min="4638" max="4638" width="19.5703125" style="59" customWidth="1"/>
    <col min="4639" max="4639" width="9.5703125" style="59" bestFit="1" customWidth="1"/>
    <col min="4640" max="4640" width="13.5703125" style="59" bestFit="1" customWidth="1"/>
    <col min="4641" max="4641" width="15" style="59" bestFit="1" customWidth="1"/>
    <col min="4642" max="4869" width="9.140625" style="59"/>
    <col min="4870" max="4870" width="8.42578125" style="59" customWidth="1"/>
    <col min="4871" max="4871" width="13.28515625" style="59" customWidth="1"/>
    <col min="4872" max="4872" width="85.28515625" style="59" bestFit="1" customWidth="1"/>
    <col min="4873" max="4873" width="17.5703125" style="59" customWidth="1"/>
    <col min="4874" max="4874" width="16.140625" style="59" customWidth="1"/>
    <col min="4875" max="4875" width="17.140625" style="59" customWidth="1"/>
    <col min="4876" max="4890" width="16.140625" style="59" customWidth="1"/>
    <col min="4891" max="4891" width="17" style="59" customWidth="1"/>
    <col min="4892" max="4892" width="16.140625" style="59" customWidth="1"/>
    <col min="4893" max="4893" width="17.42578125" style="59" customWidth="1"/>
    <col min="4894" max="4894" width="19.5703125" style="59" customWidth="1"/>
    <col min="4895" max="4895" width="9.5703125" style="59" bestFit="1" customWidth="1"/>
    <col min="4896" max="4896" width="13.5703125" style="59" bestFit="1" customWidth="1"/>
    <col min="4897" max="4897" width="15" style="59" bestFit="1" customWidth="1"/>
    <col min="4898" max="5125" width="9.140625" style="59"/>
    <col min="5126" max="5126" width="8.42578125" style="59" customWidth="1"/>
    <col min="5127" max="5127" width="13.28515625" style="59" customWidth="1"/>
    <col min="5128" max="5128" width="85.28515625" style="59" bestFit="1" customWidth="1"/>
    <col min="5129" max="5129" width="17.5703125" style="59" customWidth="1"/>
    <col min="5130" max="5130" width="16.140625" style="59" customWidth="1"/>
    <col min="5131" max="5131" width="17.140625" style="59" customWidth="1"/>
    <col min="5132" max="5146" width="16.140625" style="59" customWidth="1"/>
    <col min="5147" max="5147" width="17" style="59" customWidth="1"/>
    <col min="5148" max="5148" width="16.140625" style="59" customWidth="1"/>
    <col min="5149" max="5149" width="17.42578125" style="59" customWidth="1"/>
    <col min="5150" max="5150" width="19.5703125" style="59" customWidth="1"/>
    <col min="5151" max="5151" width="9.5703125" style="59" bestFit="1" customWidth="1"/>
    <col min="5152" max="5152" width="13.5703125" style="59" bestFit="1" customWidth="1"/>
    <col min="5153" max="5153" width="15" style="59" bestFit="1" customWidth="1"/>
    <col min="5154" max="5381" width="9.140625" style="59"/>
    <col min="5382" max="5382" width="8.42578125" style="59" customWidth="1"/>
    <col min="5383" max="5383" width="13.28515625" style="59" customWidth="1"/>
    <col min="5384" max="5384" width="85.28515625" style="59" bestFit="1" customWidth="1"/>
    <col min="5385" max="5385" width="17.5703125" style="59" customWidth="1"/>
    <col min="5386" max="5386" width="16.140625" style="59" customWidth="1"/>
    <col min="5387" max="5387" width="17.140625" style="59" customWidth="1"/>
    <col min="5388" max="5402" width="16.140625" style="59" customWidth="1"/>
    <col min="5403" max="5403" width="17" style="59" customWidth="1"/>
    <col min="5404" max="5404" width="16.140625" style="59" customWidth="1"/>
    <col min="5405" max="5405" width="17.42578125" style="59" customWidth="1"/>
    <col min="5406" max="5406" width="19.5703125" style="59" customWidth="1"/>
    <col min="5407" max="5407" width="9.5703125" style="59" bestFit="1" customWidth="1"/>
    <col min="5408" max="5408" width="13.5703125" style="59" bestFit="1" customWidth="1"/>
    <col min="5409" max="5409" width="15" style="59" bestFit="1" customWidth="1"/>
    <col min="5410" max="5637" width="9.140625" style="59"/>
    <col min="5638" max="5638" width="8.42578125" style="59" customWidth="1"/>
    <col min="5639" max="5639" width="13.28515625" style="59" customWidth="1"/>
    <col min="5640" max="5640" width="85.28515625" style="59" bestFit="1" customWidth="1"/>
    <col min="5641" max="5641" width="17.5703125" style="59" customWidth="1"/>
    <col min="5642" max="5642" width="16.140625" style="59" customWidth="1"/>
    <col min="5643" max="5643" width="17.140625" style="59" customWidth="1"/>
    <col min="5644" max="5658" width="16.140625" style="59" customWidth="1"/>
    <col min="5659" max="5659" width="17" style="59" customWidth="1"/>
    <col min="5660" max="5660" width="16.140625" style="59" customWidth="1"/>
    <col min="5661" max="5661" width="17.42578125" style="59" customWidth="1"/>
    <col min="5662" max="5662" width="19.5703125" style="59" customWidth="1"/>
    <col min="5663" max="5663" width="9.5703125" style="59" bestFit="1" customWidth="1"/>
    <col min="5664" max="5664" width="13.5703125" style="59" bestFit="1" customWidth="1"/>
    <col min="5665" max="5665" width="15" style="59" bestFit="1" customWidth="1"/>
    <col min="5666" max="5893" width="9.140625" style="59"/>
    <col min="5894" max="5894" width="8.42578125" style="59" customWidth="1"/>
    <col min="5895" max="5895" width="13.28515625" style="59" customWidth="1"/>
    <col min="5896" max="5896" width="85.28515625" style="59" bestFit="1" customWidth="1"/>
    <col min="5897" max="5897" width="17.5703125" style="59" customWidth="1"/>
    <col min="5898" max="5898" width="16.140625" style="59" customWidth="1"/>
    <col min="5899" max="5899" width="17.140625" style="59" customWidth="1"/>
    <col min="5900" max="5914" width="16.140625" style="59" customWidth="1"/>
    <col min="5915" max="5915" width="17" style="59" customWidth="1"/>
    <col min="5916" max="5916" width="16.140625" style="59" customWidth="1"/>
    <col min="5917" max="5917" width="17.42578125" style="59" customWidth="1"/>
    <col min="5918" max="5918" width="19.5703125" style="59" customWidth="1"/>
    <col min="5919" max="5919" width="9.5703125" style="59" bestFit="1" customWidth="1"/>
    <col min="5920" max="5920" width="13.5703125" style="59" bestFit="1" customWidth="1"/>
    <col min="5921" max="5921" width="15" style="59" bestFit="1" customWidth="1"/>
    <col min="5922" max="6149" width="9.140625" style="59"/>
    <col min="6150" max="6150" width="8.42578125" style="59" customWidth="1"/>
    <col min="6151" max="6151" width="13.28515625" style="59" customWidth="1"/>
    <col min="6152" max="6152" width="85.28515625" style="59" bestFit="1" customWidth="1"/>
    <col min="6153" max="6153" width="17.5703125" style="59" customWidth="1"/>
    <col min="6154" max="6154" width="16.140625" style="59" customWidth="1"/>
    <col min="6155" max="6155" width="17.140625" style="59" customWidth="1"/>
    <col min="6156" max="6170" width="16.140625" style="59" customWidth="1"/>
    <col min="6171" max="6171" width="17" style="59" customWidth="1"/>
    <col min="6172" max="6172" width="16.140625" style="59" customWidth="1"/>
    <col min="6173" max="6173" width="17.42578125" style="59" customWidth="1"/>
    <col min="6174" max="6174" width="19.5703125" style="59" customWidth="1"/>
    <col min="6175" max="6175" width="9.5703125" style="59" bestFit="1" customWidth="1"/>
    <col min="6176" max="6176" width="13.5703125" style="59" bestFit="1" customWidth="1"/>
    <col min="6177" max="6177" width="15" style="59" bestFit="1" customWidth="1"/>
    <col min="6178" max="6405" width="9.140625" style="59"/>
    <col min="6406" max="6406" width="8.42578125" style="59" customWidth="1"/>
    <col min="6407" max="6407" width="13.28515625" style="59" customWidth="1"/>
    <col min="6408" max="6408" width="85.28515625" style="59" bestFit="1" customWidth="1"/>
    <col min="6409" max="6409" width="17.5703125" style="59" customWidth="1"/>
    <col min="6410" max="6410" width="16.140625" style="59" customWidth="1"/>
    <col min="6411" max="6411" width="17.140625" style="59" customWidth="1"/>
    <col min="6412" max="6426" width="16.140625" style="59" customWidth="1"/>
    <col min="6427" max="6427" width="17" style="59" customWidth="1"/>
    <col min="6428" max="6428" width="16.140625" style="59" customWidth="1"/>
    <col min="6429" max="6429" width="17.42578125" style="59" customWidth="1"/>
    <col min="6430" max="6430" width="19.5703125" style="59" customWidth="1"/>
    <col min="6431" max="6431" width="9.5703125" style="59" bestFit="1" customWidth="1"/>
    <col min="6432" max="6432" width="13.5703125" style="59" bestFit="1" customWidth="1"/>
    <col min="6433" max="6433" width="15" style="59" bestFit="1" customWidth="1"/>
    <col min="6434" max="6661" width="9.140625" style="59"/>
    <col min="6662" max="6662" width="8.42578125" style="59" customWidth="1"/>
    <col min="6663" max="6663" width="13.28515625" style="59" customWidth="1"/>
    <col min="6664" max="6664" width="85.28515625" style="59" bestFit="1" customWidth="1"/>
    <col min="6665" max="6665" width="17.5703125" style="59" customWidth="1"/>
    <col min="6666" max="6666" width="16.140625" style="59" customWidth="1"/>
    <col min="6667" max="6667" width="17.140625" style="59" customWidth="1"/>
    <col min="6668" max="6682" width="16.140625" style="59" customWidth="1"/>
    <col min="6683" max="6683" width="17" style="59" customWidth="1"/>
    <col min="6684" max="6684" width="16.140625" style="59" customWidth="1"/>
    <col min="6685" max="6685" width="17.42578125" style="59" customWidth="1"/>
    <col min="6686" max="6686" width="19.5703125" style="59" customWidth="1"/>
    <col min="6687" max="6687" width="9.5703125" style="59" bestFit="1" customWidth="1"/>
    <col min="6688" max="6688" width="13.5703125" style="59" bestFit="1" customWidth="1"/>
    <col min="6689" max="6689" width="15" style="59" bestFit="1" customWidth="1"/>
    <col min="6690" max="6917" width="9.140625" style="59"/>
    <col min="6918" max="6918" width="8.42578125" style="59" customWidth="1"/>
    <col min="6919" max="6919" width="13.28515625" style="59" customWidth="1"/>
    <col min="6920" max="6920" width="85.28515625" style="59" bestFit="1" customWidth="1"/>
    <col min="6921" max="6921" width="17.5703125" style="59" customWidth="1"/>
    <col min="6922" max="6922" width="16.140625" style="59" customWidth="1"/>
    <col min="6923" max="6923" width="17.140625" style="59" customWidth="1"/>
    <col min="6924" max="6938" width="16.140625" style="59" customWidth="1"/>
    <col min="6939" max="6939" width="17" style="59" customWidth="1"/>
    <col min="6940" max="6940" width="16.140625" style="59" customWidth="1"/>
    <col min="6941" max="6941" width="17.42578125" style="59" customWidth="1"/>
    <col min="6942" max="6942" width="19.5703125" style="59" customWidth="1"/>
    <col min="6943" max="6943" width="9.5703125" style="59" bestFit="1" customWidth="1"/>
    <col min="6944" max="6944" width="13.5703125" style="59" bestFit="1" customWidth="1"/>
    <col min="6945" max="6945" width="15" style="59" bestFit="1" customWidth="1"/>
    <col min="6946" max="7173" width="9.140625" style="59"/>
    <col min="7174" max="7174" width="8.42578125" style="59" customWidth="1"/>
    <col min="7175" max="7175" width="13.28515625" style="59" customWidth="1"/>
    <col min="7176" max="7176" width="85.28515625" style="59" bestFit="1" customWidth="1"/>
    <col min="7177" max="7177" width="17.5703125" style="59" customWidth="1"/>
    <col min="7178" max="7178" width="16.140625" style="59" customWidth="1"/>
    <col min="7179" max="7179" width="17.140625" style="59" customWidth="1"/>
    <col min="7180" max="7194" width="16.140625" style="59" customWidth="1"/>
    <col min="7195" max="7195" width="17" style="59" customWidth="1"/>
    <col min="7196" max="7196" width="16.140625" style="59" customWidth="1"/>
    <col min="7197" max="7197" width="17.42578125" style="59" customWidth="1"/>
    <col min="7198" max="7198" width="19.5703125" style="59" customWidth="1"/>
    <col min="7199" max="7199" width="9.5703125" style="59" bestFit="1" customWidth="1"/>
    <col min="7200" max="7200" width="13.5703125" style="59" bestFit="1" customWidth="1"/>
    <col min="7201" max="7201" width="15" style="59" bestFit="1" customWidth="1"/>
    <col min="7202" max="7429" width="9.140625" style="59"/>
    <col min="7430" max="7430" width="8.42578125" style="59" customWidth="1"/>
    <col min="7431" max="7431" width="13.28515625" style="59" customWidth="1"/>
    <col min="7432" max="7432" width="85.28515625" style="59" bestFit="1" customWidth="1"/>
    <col min="7433" max="7433" width="17.5703125" style="59" customWidth="1"/>
    <col min="7434" max="7434" width="16.140625" style="59" customWidth="1"/>
    <col min="7435" max="7435" width="17.140625" style="59" customWidth="1"/>
    <col min="7436" max="7450" width="16.140625" style="59" customWidth="1"/>
    <col min="7451" max="7451" width="17" style="59" customWidth="1"/>
    <col min="7452" max="7452" width="16.140625" style="59" customWidth="1"/>
    <col min="7453" max="7453" width="17.42578125" style="59" customWidth="1"/>
    <col min="7454" max="7454" width="19.5703125" style="59" customWidth="1"/>
    <col min="7455" max="7455" width="9.5703125" style="59" bestFit="1" customWidth="1"/>
    <col min="7456" max="7456" width="13.5703125" style="59" bestFit="1" customWidth="1"/>
    <col min="7457" max="7457" width="15" style="59" bestFit="1" customWidth="1"/>
    <col min="7458" max="7685" width="9.140625" style="59"/>
    <col min="7686" max="7686" width="8.42578125" style="59" customWidth="1"/>
    <col min="7687" max="7687" width="13.28515625" style="59" customWidth="1"/>
    <col min="7688" max="7688" width="85.28515625" style="59" bestFit="1" customWidth="1"/>
    <col min="7689" max="7689" width="17.5703125" style="59" customWidth="1"/>
    <col min="7690" max="7690" width="16.140625" style="59" customWidth="1"/>
    <col min="7691" max="7691" width="17.140625" style="59" customWidth="1"/>
    <col min="7692" max="7706" width="16.140625" style="59" customWidth="1"/>
    <col min="7707" max="7707" width="17" style="59" customWidth="1"/>
    <col min="7708" max="7708" width="16.140625" style="59" customWidth="1"/>
    <col min="7709" max="7709" width="17.42578125" style="59" customWidth="1"/>
    <col min="7710" max="7710" width="19.5703125" style="59" customWidth="1"/>
    <col min="7711" max="7711" width="9.5703125" style="59" bestFit="1" customWidth="1"/>
    <col min="7712" max="7712" width="13.5703125" style="59" bestFit="1" customWidth="1"/>
    <col min="7713" max="7713" width="15" style="59" bestFit="1" customWidth="1"/>
    <col min="7714" max="7941" width="9.140625" style="59"/>
    <col min="7942" max="7942" width="8.42578125" style="59" customWidth="1"/>
    <col min="7943" max="7943" width="13.28515625" style="59" customWidth="1"/>
    <col min="7944" max="7944" width="85.28515625" style="59" bestFit="1" customWidth="1"/>
    <col min="7945" max="7945" width="17.5703125" style="59" customWidth="1"/>
    <col min="7946" max="7946" width="16.140625" style="59" customWidth="1"/>
    <col min="7947" max="7947" width="17.140625" style="59" customWidth="1"/>
    <col min="7948" max="7962" width="16.140625" style="59" customWidth="1"/>
    <col min="7963" max="7963" width="17" style="59" customWidth="1"/>
    <col min="7964" max="7964" width="16.140625" style="59" customWidth="1"/>
    <col min="7965" max="7965" width="17.42578125" style="59" customWidth="1"/>
    <col min="7966" max="7966" width="19.5703125" style="59" customWidth="1"/>
    <col min="7967" max="7967" width="9.5703125" style="59" bestFit="1" customWidth="1"/>
    <col min="7968" max="7968" width="13.5703125" style="59" bestFit="1" customWidth="1"/>
    <col min="7969" max="7969" width="15" style="59" bestFit="1" customWidth="1"/>
    <col min="7970" max="8197" width="9.140625" style="59"/>
    <col min="8198" max="8198" width="8.42578125" style="59" customWidth="1"/>
    <col min="8199" max="8199" width="13.28515625" style="59" customWidth="1"/>
    <col min="8200" max="8200" width="85.28515625" style="59" bestFit="1" customWidth="1"/>
    <col min="8201" max="8201" width="17.5703125" style="59" customWidth="1"/>
    <col min="8202" max="8202" width="16.140625" style="59" customWidth="1"/>
    <col min="8203" max="8203" width="17.140625" style="59" customWidth="1"/>
    <col min="8204" max="8218" width="16.140625" style="59" customWidth="1"/>
    <col min="8219" max="8219" width="17" style="59" customWidth="1"/>
    <col min="8220" max="8220" width="16.140625" style="59" customWidth="1"/>
    <col min="8221" max="8221" width="17.42578125" style="59" customWidth="1"/>
    <col min="8222" max="8222" width="19.5703125" style="59" customWidth="1"/>
    <col min="8223" max="8223" width="9.5703125" style="59" bestFit="1" customWidth="1"/>
    <col min="8224" max="8224" width="13.5703125" style="59" bestFit="1" customWidth="1"/>
    <col min="8225" max="8225" width="15" style="59" bestFit="1" customWidth="1"/>
    <col min="8226" max="8453" width="9.140625" style="59"/>
    <col min="8454" max="8454" width="8.42578125" style="59" customWidth="1"/>
    <col min="8455" max="8455" width="13.28515625" style="59" customWidth="1"/>
    <col min="8456" max="8456" width="85.28515625" style="59" bestFit="1" customWidth="1"/>
    <col min="8457" max="8457" width="17.5703125" style="59" customWidth="1"/>
    <col min="8458" max="8458" width="16.140625" style="59" customWidth="1"/>
    <col min="8459" max="8459" width="17.140625" style="59" customWidth="1"/>
    <col min="8460" max="8474" width="16.140625" style="59" customWidth="1"/>
    <col min="8475" max="8475" width="17" style="59" customWidth="1"/>
    <col min="8476" max="8476" width="16.140625" style="59" customWidth="1"/>
    <col min="8477" max="8477" width="17.42578125" style="59" customWidth="1"/>
    <col min="8478" max="8478" width="19.5703125" style="59" customWidth="1"/>
    <col min="8479" max="8479" width="9.5703125" style="59" bestFit="1" customWidth="1"/>
    <col min="8480" max="8480" width="13.5703125" style="59" bestFit="1" customWidth="1"/>
    <col min="8481" max="8481" width="15" style="59" bestFit="1" customWidth="1"/>
    <col min="8482" max="8709" width="9.140625" style="59"/>
    <col min="8710" max="8710" width="8.42578125" style="59" customWidth="1"/>
    <col min="8711" max="8711" width="13.28515625" style="59" customWidth="1"/>
    <col min="8712" max="8712" width="85.28515625" style="59" bestFit="1" customWidth="1"/>
    <col min="8713" max="8713" width="17.5703125" style="59" customWidth="1"/>
    <col min="8714" max="8714" width="16.140625" style="59" customWidth="1"/>
    <col min="8715" max="8715" width="17.140625" style="59" customWidth="1"/>
    <col min="8716" max="8730" width="16.140625" style="59" customWidth="1"/>
    <col min="8731" max="8731" width="17" style="59" customWidth="1"/>
    <col min="8732" max="8732" width="16.140625" style="59" customWidth="1"/>
    <col min="8733" max="8733" width="17.42578125" style="59" customWidth="1"/>
    <col min="8734" max="8734" width="19.5703125" style="59" customWidth="1"/>
    <col min="8735" max="8735" width="9.5703125" style="59" bestFit="1" customWidth="1"/>
    <col min="8736" max="8736" width="13.5703125" style="59" bestFit="1" customWidth="1"/>
    <col min="8737" max="8737" width="15" style="59" bestFit="1" customWidth="1"/>
    <col min="8738" max="8965" width="9.140625" style="59"/>
    <col min="8966" max="8966" width="8.42578125" style="59" customWidth="1"/>
    <col min="8967" max="8967" width="13.28515625" style="59" customWidth="1"/>
    <col min="8968" max="8968" width="85.28515625" style="59" bestFit="1" customWidth="1"/>
    <col min="8969" max="8969" width="17.5703125" style="59" customWidth="1"/>
    <col min="8970" max="8970" width="16.140625" style="59" customWidth="1"/>
    <col min="8971" max="8971" width="17.140625" style="59" customWidth="1"/>
    <col min="8972" max="8986" width="16.140625" style="59" customWidth="1"/>
    <col min="8987" max="8987" width="17" style="59" customWidth="1"/>
    <col min="8988" max="8988" width="16.140625" style="59" customWidth="1"/>
    <col min="8989" max="8989" width="17.42578125" style="59" customWidth="1"/>
    <col min="8990" max="8990" width="19.5703125" style="59" customWidth="1"/>
    <col min="8991" max="8991" width="9.5703125" style="59" bestFit="1" customWidth="1"/>
    <col min="8992" max="8992" width="13.5703125" style="59" bestFit="1" customWidth="1"/>
    <col min="8993" max="8993" width="15" style="59" bestFit="1" customWidth="1"/>
    <col min="8994" max="9221" width="9.140625" style="59"/>
    <col min="9222" max="9222" width="8.42578125" style="59" customWidth="1"/>
    <col min="9223" max="9223" width="13.28515625" style="59" customWidth="1"/>
    <col min="9224" max="9224" width="85.28515625" style="59" bestFit="1" customWidth="1"/>
    <col min="9225" max="9225" width="17.5703125" style="59" customWidth="1"/>
    <col min="9226" max="9226" width="16.140625" style="59" customWidth="1"/>
    <col min="9227" max="9227" width="17.140625" style="59" customWidth="1"/>
    <col min="9228" max="9242" width="16.140625" style="59" customWidth="1"/>
    <col min="9243" max="9243" width="17" style="59" customWidth="1"/>
    <col min="9244" max="9244" width="16.140625" style="59" customWidth="1"/>
    <col min="9245" max="9245" width="17.42578125" style="59" customWidth="1"/>
    <col min="9246" max="9246" width="19.5703125" style="59" customWidth="1"/>
    <col min="9247" max="9247" width="9.5703125" style="59" bestFit="1" customWidth="1"/>
    <col min="9248" max="9248" width="13.5703125" style="59" bestFit="1" customWidth="1"/>
    <col min="9249" max="9249" width="15" style="59" bestFit="1" customWidth="1"/>
    <col min="9250" max="9477" width="9.140625" style="59"/>
    <col min="9478" max="9478" width="8.42578125" style="59" customWidth="1"/>
    <col min="9479" max="9479" width="13.28515625" style="59" customWidth="1"/>
    <col min="9480" max="9480" width="85.28515625" style="59" bestFit="1" customWidth="1"/>
    <col min="9481" max="9481" width="17.5703125" style="59" customWidth="1"/>
    <col min="9482" max="9482" width="16.140625" style="59" customWidth="1"/>
    <col min="9483" max="9483" width="17.140625" style="59" customWidth="1"/>
    <col min="9484" max="9498" width="16.140625" style="59" customWidth="1"/>
    <col min="9499" max="9499" width="17" style="59" customWidth="1"/>
    <col min="9500" max="9500" width="16.140625" style="59" customWidth="1"/>
    <col min="9501" max="9501" width="17.42578125" style="59" customWidth="1"/>
    <col min="9502" max="9502" width="19.5703125" style="59" customWidth="1"/>
    <col min="9503" max="9503" width="9.5703125" style="59" bestFit="1" customWidth="1"/>
    <col min="9504" max="9504" width="13.5703125" style="59" bestFit="1" customWidth="1"/>
    <col min="9505" max="9505" width="15" style="59" bestFit="1" customWidth="1"/>
    <col min="9506" max="9733" width="9.140625" style="59"/>
    <col min="9734" max="9734" width="8.42578125" style="59" customWidth="1"/>
    <col min="9735" max="9735" width="13.28515625" style="59" customWidth="1"/>
    <col min="9736" max="9736" width="85.28515625" style="59" bestFit="1" customWidth="1"/>
    <col min="9737" max="9737" width="17.5703125" style="59" customWidth="1"/>
    <col min="9738" max="9738" width="16.140625" style="59" customWidth="1"/>
    <col min="9739" max="9739" width="17.140625" style="59" customWidth="1"/>
    <col min="9740" max="9754" width="16.140625" style="59" customWidth="1"/>
    <col min="9755" max="9755" width="17" style="59" customWidth="1"/>
    <col min="9756" max="9756" width="16.140625" style="59" customWidth="1"/>
    <col min="9757" max="9757" width="17.42578125" style="59" customWidth="1"/>
    <col min="9758" max="9758" width="19.5703125" style="59" customWidth="1"/>
    <col min="9759" max="9759" width="9.5703125" style="59" bestFit="1" customWidth="1"/>
    <col min="9760" max="9760" width="13.5703125" style="59" bestFit="1" customWidth="1"/>
    <col min="9761" max="9761" width="15" style="59" bestFit="1" customWidth="1"/>
    <col min="9762" max="9989" width="9.140625" style="59"/>
    <col min="9990" max="9990" width="8.42578125" style="59" customWidth="1"/>
    <col min="9991" max="9991" width="13.28515625" style="59" customWidth="1"/>
    <col min="9992" max="9992" width="85.28515625" style="59" bestFit="1" customWidth="1"/>
    <col min="9993" max="9993" width="17.5703125" style="59" customWidth="1"/>
    <col min="9994" max="9994" width="16.140625" style="59" customWidth="1"/>
    <col min="9995" max="9995" width="17.140625" style="59" customWidth="1"/>
    <col min="9996" max="10010" width="16.140625" style="59" customWidth="1"/>
    <col min="10011" max="10011" width="17" style="59" customWidth="1"/>
    <col min="10012" max="10012" width="16.140625" style="59" customWidth="1"/>
    <col min="10013" max="10013" width="17.42578125" style="59" customWidth="1"/>
    <col min="10014" max="10014" width="19.5703125" style="59" customWidth="1"/>
    <col min="10015" max="10015" width="9.5703125" style="59" bestFit="1" customWidth="1"/>
    <col min="10016" max="10016" width="13.5703125" style="59" bestFit="1" customWidth="1"/>
    <col min="10017" max="10017" width="15" style="59" bestFit="1" customWidth="1"/>
    <col min="10018" max="10245" width="9.140625" style="59"/>
    <col min="10246" max="10246" width="8.42578125" style="59" customWidth="1"/>
    <col min="10247" max="10247" width="13.28515625" style="59" customWidth="1"/>
    <col min="10248" max="10248" width="85.28515625" style="59" bestFit="1" customWidth="1"/>
    <col min="10249" max="10249" width="17.5703125" style="59" customWidth="1"/>
    <col min="10250" max="10250" width="16.140625" style="59" customWidth="1"/>
    <col min="10251" max="10251" width="17.140625" style="59" customWidth="1"/>
    <col min="10252" max="10266" width="16.140625" style="59" customWidth="1"/>
    <col min="10267" max="10267" width="17" style="59" customWidth="1"/>
    <col min="10268" max="10268" width="16.140625" style="59" customWidth="1"/>
    <col min="10269" max="10269" width="17.42578125" style="59" customWidth="1"/>
    <col min="10270" max="10270" width="19.5703125" style="59" customWidth="1"/>
    <col min="10271" max="10271" width="9.5703125" style="59" bestFit="1" customWidth="1"/>
    <col min="10272" max="10272" width="13.5703125" style="59" bestFit="1" customWidth="1"/>
    <col min="10273" max="10273" width="15" style="59" bestFit="1" customWidth="1"/>
    <col min="10274" max="10501" width="9.140625" style="59"/>
    <col min="10502" max="10502" width="8.42578125" style="59" customWidth="1"/>
    <col min="10503" max="10503" width="13.28515625" style="59" customWidth="1"/>
    <col min="10504" max="10504" width="85.28515625" style="59" bestFit="1" customWidth="1"/>
    <col min="10505" max="10505" width="17.5703125" style="59" customWidth="1"/>
    <col min="10506" max="10506" width="16.140625" style="59" customWidth="1"/>
    <col min="10507" max="10507" width="17.140625" style="59" customWidth="1"/>
    <col min="10508" max="10522" width="16.140625" style="59" customWidth="1"/>
    <col min="10523" max="10523" width="17" style="59" customWidth="1"/>
    <col min="10524" max="10524" width="16.140625" style="59" customWidth="1"/>
    <col min="10525" max="10525" width="17.42578125" style="59" customWidth="1"/>
    <col min="10526" max="10526" width="19.5703125" style="59" customWidth="1"/>
    <col min="10527" max="10527" width="9.5703125" style="59" bestFit="1" customWidth="1"/>
    <col min="10528" max="10528" width="13.5703125" style="59" bestFit="1" customWidth="1"/>
    <col min="10529" max="10529" width="15" style="59" bestFit="1" customWidth="1"/>
    <col min="10530" max="10757" width="9.140625" style="59"/>
    <col min="10758" max="10758" width="8.42578125" style="59" customWidth="1"/>
    <col min="10759" max="10759" width="13.28515625" style="59" customWidth="1"/>
    <col min="10760" max="10760" width="85.28515625" style="59" bestFit="1" customWidth="1"/>
    <col min="10761" max="10761" width="17.5703125" style="59" customWidth="1"/>
    <col min="10762" max="10762" width="16.140625" style="59" customWidth="1"/>
    <col min="10763" max="10763" width="17.140625" style="59" customWidth="1"/>
    <col min="10764" max="10778" width="16.140625" style="59" customWidth="1"/>
    <col min="10779" max="10779" width="17" style="59" customWidth="1"/>
    <col min="10780" max="10780" width="16.140625" style="59" customWidth="1"/>
    <col min="10781" max="10781" width="17.42578125" style="59" customWidth="1"/>
    <col min="10782" max="10782" width="19.5703125" style="59" customWidth="1"/>
    <col min="10783" max="10783" width="9.5703125" style="59" bestFit="1" customWidth="1"/>
    <col min="10784" max="10784" width="13.5703125" style="59" bestFit="1" customWidth="1"/>
    <col min="10785" max="10785" width="15" style="59" bestFit="1" customWidth="1"/>
    <col min="10786" max="11013" width="9.140625" style="59"/>
    <col min="11014" max="11014" width="8.42578125" style="59" customWidth="1"/>
    <col min="11015" max="11015" width="13.28515625" style="59" customWidth="1"/>
    <col min="11016" max="11016" width="85.28515625" style="59" bestFit="1" customWidth="1"/>
    <col min="11017" max="11017" width="17.5703125" style="59" customWidth="1"/>
    <col min="11018" max="11018" width="16.140625" style="59" customWidth="1"/>
    <col min="11019" max="11019" width="17.140625" style="59" customWidth="1"/>
    <col min="11020" max="11034" width="16.140625" style="59" customWidth="1"/>
    <col min="11035" max="11035" width="17" style="59" customWidth="1"/>
    <col min="11036" max="11036" width="16.140625" style="59" customWidth="1"/>
    <col min="11037" max="11037" width="17.42578125" style="59" customWidth="1"/>
    <col min="11038" max="11038" width="19.5703125" style="59" customWidth="1"/>
    <col min="11039" max="11039" width="9.5703125" style="59" bestFit="1" customWidth="1"/>
    <col min="11040" max="11040" width="13.5703125" style="59" bestFit="1" customWidth="1"/>
    <col min="11041" max="11041" width="15" style="59" bestFit="1" customWidth="1"/>
    <col min="11042" max="11269" width="9.140625" style="59"/>
    <col min="11270" max="11270" width="8.42578125" style="59" customWidth="1"/>
    <col min="11271" max="11271" width="13.28515625" style="59" customWidth="1"/>
    <col min="11272" max="11272" width="85.28515625" style="59" bestFit="1" customWidth="1"/>
    <col min="11273" max="11273" width="17.5703125" style="59" customWidth="1"/>
    <col min="11274" max="11274" width="16.140625" style="59" customWidth="1"/>
    <col min="11275" max="11275" width="17.140625" style="59" customWidth="1"/>
    <col min="11276" max="11290" width="16.140625" style="59" customWidth="1"/>
    <col min="11291" max="11291" width="17" style="59" customWidth="1"/>
    <col min="11292" max="11292" width="16.140625" style="59" customWidth="1"/>
    <col min="11293" max="11293" width="17.42578125" style="59" customWidth="1"/>
    <col min="11294" max="11294" width="19.5703125" style="59" customWidth="1"/>
    <col min="11295" max="11295" width="9.5703125" style="59" bestFit="1" customWidth="1"/>
    <col min="11296" max="11296" width="13.5703125" style="59" bestFit="1" customWidth="1"/>
    <col min="11297" max="11297" width="15" style="59" bestFit="1" customWidth="1"/>
    <col min="11298" max="11525" width="9.140625" style="59"/>
    <col min="11526" max="11526" width="8.42578125" style="59" customWidth="1"/>
    <col min="11527" max="11527" width="13.28515625" style="59" customWidth="1"/>
    <col min="11528" max="11528" width="85.28515625" style="59" bestFit="1" customWidth="1"/>
    <col min="11529" max="11529" width="17.5703125" style="59" customWidth="1"/>
    <col min="11530" max="11530" width="16.140625" style="59" customWidth="1"/>
    <col min="11531" max="11531" width="17.140625" style="59" customWidth="1"/>
    <col min="11532" max="11546" width="16.140625" style="59" customWidth="1"/>
    <col min="11547" max="11547" width="17" style="59" customWidth="1"/>
    <col min="11548" max="11548" width="16.140625" style="59" customWidth="1"/>
    <col min="11549" max="11549" width="17.42578125" style="59" customWidth="1"/>
    <col min="11550" max="11550" width="19.5703125" style="59" customWidth="1"/>
    <col min="11551" max="11551" width="9.5703125" style="59" bestFit="1" customWidth="1"/>
    <col min="11552" max="11552" width="13.5703125" style="59" bestFit="1" customWidth="1"/>
    <col min="11553" max="11553" width="15" style="59" bestFit="1" customWidth="1"/>
    <col min="11554" max="11781" width="9.140625" style="59"/>
    <col min="11782" max="11782" width="8.42578125" style="59" customWidth="1"/>
    <col min="11783" max="11783" width="13.28515625" style="59" customWidth="1"/>
    <col min="11784" max="11784" width="85.28515625" style="59" bestFit="1" customWidth="1"/>
    <col min="11785" max="11785" width="17.5703125" style="59" customWidth="1"/>
    <col min="11786" max="11786" width="16.140625" style="59" customWidth="1"/>
    <col min="11787" max="11787" width="17.140625" style="59" customWidth="1"/>
    <col min="11788" max="11802" width="16.140625" style="59" customWidth="1"/>
    <col min="11803" max="11803" width="17" style="59" customWidth="1"/>
    <col min="11804" max="11804" width="16.140625" style="59" customWidth="1"/>
    <col min="11805" max="11805" width="17.42578125" style="59" customWidth="1"/>
    <col min="11806" max="11806" width="19.5703125" style="59" customWidth="1"/>
    <col min="11807" max="11807" width="9.5703125" style="59" bestFit="1" customWidth="1"/>
    <col min="11808" max="11808" width="13.5703125" style="59" bestFit="1" customWidth="1"/>
    <col min="11809" max="11809" width="15" style="59" bestFit="1" customWidth="1"/>
    <col min="11810" max="12037" width="9.140625" style="59"/>
    <col min="12038" max="12038" width="8.42578125" style="59" customWidth="1"/>
    <col min="12039" max="12039" width="13.28515625" style="59" customWidth="1"/>
    <col min="12040" max="12040" width="85.28515625" style="59" bestFit="1" customWidth="1"/>
    <col min="12041" max="12041" width="17.5703125" style="59" customWidth="1"/>
    <col min="12042" max="12042" width="16.140625" style="59" customWidth="1"/>
    <col min="12043" max="12043" width="17.140625" style="59" customWidth="1"/>
    <col min="12044" max="12058" width="16.140625" style="59" customWidth="1"/>
    <col min="12059" max="12059" width="17" style="59" customWidth="1"/>
    <col min="12060" max="12060" width="16.140625" style="59" customWidth="1"/>
    <col min="12061" max="12061" width="17.42578125" style="59" customWidth="1"/>
    <col min="12062" max="12062" width="19.5703125" style="59" customWidth="1"/>
    <col min="12063" max="12063" width="9.5703125" style="59" bestFit="1" customWidth="1"/>
    <col min="12064" max="12064" width="13.5703125" style="59" bestFit="1" customWidth="1"/>
    <col min="12065" max="12065" width="15" style="59" bestFit="1" customWidth="1"/>
    <col min="12066" max="12293" width="9.140625" style="59"/>
    <col min="12294" max="12294" width="8.42578125" style="59" customWidth="1"/>
    <col min="12295" max="12295" width="13.28515625" style="59" customWidth="1"/>
    <col min="12296" max="12296" width="85.28515625" style="59" bestFit="1" customWidth="1"/>
    <col min="12297" max="12297" width="17.5703125" style="59" customWidth="1"/>
    <col min="12298" max="12298" width="16.140625" style="59" customWidth="1"/>
    <col min="12299" max="12299" width="17.140625" style="59" customWidth="1"/>
    <col min="12300" max="12314" width="16.140625" style="59" customWidth="1"/>
    <col min="12315" max="12315" width="17" style="59" customWidth="1"/>
    <col min="12316" max="12316" width="16.140625" style="59" customWidth="1"/>
    <col min="12317" max="12317" width="17.42578125" style="59" customWidth="1"/>
    <col min="12318" max="12318" width="19.5703125" style="59" customWidth="1"/>
    <col min="12319" max="12319" width="9.5703125" style="59" bestFit="1" customWidth="1"/>
    <col min="12320" max="12320" width="13.5703125" style="59" bestFit="1" customWidth="1"/>
    <col min="12321" max="12321" width="15" style="59" bestFit="1" customWidth="1"/>
    <col min="12322" max="12549" width="9.140625" style="59"/>
    <col min="12550" max="12550" width="8.42578125" style="59" customWidth="1"/>
    <col min="12551" max="12551" width="13.28515625" style="59" customWidth="1"/>
    <col min="12552" max="12552" width="85.28515625" style="59" bestFit="1" customWidth="1"/>
    <col min="12553" max="12553" width="17.5703125" style="59" customWidth="1"/>
    <col min="12554" max="12554" width="16.140625" style="59" customWidth="1"/>
    <col min="12555" max="12555" width="17.140625" style="59" customWidth="1"/>
    <col min="12556" max="12570" width="16.140625" style="59" customWidth="1"/>
    <col min="12571" max="12571" width="17" style="59" customWidth="1"/>
    <col min="12572" max="12572" width="16.140625" style="59" customWidth="1"/>
    <col min="12573" max="12573" width="17.42578125" style="59" customWidth="1"/>
    <col min="12574" max="12574" width="19.5703125" style="59" customWidth="1"/>
    <col min="12575" max="12575" width="9.5703125" style="59" bestFit="1" customWidth="1"/>
    <col min="12576" max="12576" width="13.5703125" style="59" bestFit="1" customWidth="1"/>
    <col min="12577" max="12577" width="15" style="59" bestFit="1" customWidth="1"/>
    <col min="12578" max="12805" width="9.140625" style="59"/>
    <col min="12806" max="12806" width="8.42578125" style="59" customWidth="1"/>
    <col min="12807" max="12807" width="13.28515625" style="59" customWidth="1"/>
    <col min="12808" max="12808" width="85.28515625" style="59" bestFit="1" customWidth="1"/>
    <col min="12809" max="12809" width="17.5703125" style="59" customWidth="1"/>
    <col min="12810" max="12810" width="16.140625" style="59" customWidth="1"/>
    <col min="12811" max="12811" width="17.140625" style="59" customWidth="1"/>
    <col min="12812" max="12826" width="16.140625" style="59" customWidth="1"/>
    <col min="12827" max="12827" width="17" style="59" customWidth="1"/>
    <col min="12828" max="12828" width="16.140625" style="59" customWidth="1"/>
    <col min="12829" max="12829" width="17.42578125" style="59" customWidth="1"/>
    <col min="12830" max="12830" width="19.5703125" style="59" customWidth="1"/>
    <col min="12831" max="12831" width="9.5703125" style="59" bestFit="1" customWidth="1"/>
    <col min="12832" max="12832" width="13.5703125" style="59" bestFit="1" customWidth="1"/>
    <col min="12833" max="12833" width="15" style="59" bestFit="1" customWidth="1"/>
    <col min="12834" max="13061" width="9.140625" style="59"/>
    <col min="13062" max="13062" width="8.42578125" style="59" customWidth="1"/>
    <col min="13063" max="13063" width="13.28515625" style="59" customWidth="1"/>
    <col min="13064" max="13064" width="85.28515625" style="59" bestFit="1" customWidth="1"/>
    <col min="13065" max="13065" width="17.5703125" style="59" customWidth="1"/>
    <col min="13066" max="13066" width="16.140625" style="59" customWidth="1"/>
    <col min="13067" max="13067" width="17.140625" style="59" customWidth="1"/>
    <col min="13068" max="13082" width="16.140625" style="59" customWidth="1"/>
    <col min="13083" max="13083" width="17" style="59" customWidth="1"/>
    <col min="13084" max="13084" width="16.140625" style="59" customWidth="1"/>
    <col min="13085" max="13085" width="17.42578125" style="59" customWidth="1"/>
    <col min="13086" max="13086" width="19.5703125" style="59" customWidth="1"/>
    <col min="13087" max="13087" width="9.5703125" style="59" bestFit="1" customWidth="1"/>
    <col min="13088" max="13088" width="13.5703125" style="59" bestFit="1" customWidth="1"/>
    <col min="13089" max="13089" width="15" style="59" bestFit="1" customWidth="1"/>
    <col min="13090" max="13317" width="9.140625" style="59"/>
    <col min="13318" max="13318" width="8.42578125" style="59" customWidth="1"/>
    <col min="13319" max="13319" width="13.28515625" style="59" customWidth="1"/>
    <col min="13320" max="13320" width="85.28515625" style="59" bestFit="1" customWidth="1"/>
    <col min="13321" max="13321" width="17.5703125" style="59" customWidth="1"/>
    <col min="13322" max="13322" width="16.140625" style="59" customWidth="1"/>
    <col min="13323" max="13323" width="17.140625" style="59" customWidth="1"/>
    <col min="13324" max="13338" width="16.140625" style="59" customWidth="1"/>
    <col min="13339" max="13339" width="17" style="59" customWidth="1"/>
    <col min="13340" max="13340" width="16.140625" style="59" customWidth="1"/>
    <col min="13341" max="13341" width="17.42578125" style="59" customWidth="1"/>
    <col min="13342" max="13342" width="19.5703125" style="59" customWidth="1"/>
    <col min="13343" max="13343" width="9.5703125" style="59" bestFit="1" customWidth="1"/>
    <col min="13344" max="13344" width="13.5703125" style="59" bestFit="1" customWidth="1"/>
    <col min="13345" max="13345" width="15" style="59" bestFit="1" customWidth="1"/>
    <col min="13346" max="13573" width="9.140625" style="59"/>
    <col min="13574" max="13574" width="8.42578125" style="59" customWidth="1"/>
    <col min="13575" max="13575" width="13.28515625" style="59" customWidth="1"/>
    <col min="13576" max="13576" width="85.28515625" style="59" bestFit="1" customWidth="1"/>
    <col min="13577" max="13577" width="17.5703125" style="59" customWidth="1"/>
    <col min="13578" max="13578" width="16.140625" style="59" customWidth="1"/>
    <col min="13579" max="13579" width="17.140625" style="59" customWidth="1"/>
    <col min="13580" max="13594" width="16.140625" style="59" customWidth="1"/>
    <col min="13595" max="13595" width="17" style="59" customWidth="1"/>
    <col min="13596" max="13596" width="16.140625" style="59" customWidth="1"/>
    <col min="13597" max="13597" width="17.42578125" style="59" customWidth="1"/>
    <col min="13598" max="13598" width="19.5703125" style="59" customWidth="1"/>
    <col min="13599" max="13599" width="9.5703125" style="59" bestFit="1" customWidth="1"/>
    <col min="13600" max="13600" width="13.5703125" style="59" bestFit="1" customWidth="1"/>
    <col min="13601" max="13601" width="15" style="59" bestFit="1" customWidth="1"/>
    <col min="13602" max="13829" width="9.140625" style="59"/>
    <col min="13830" max="13830" width="8.42578125" style="59" customWidth="1"/>
    <col min="13831" max="13831" width="13.28515625" style="59" customWidth="1"/>
    <col min="13832" max="13832" width="85.28515625" style="59" bestFit="1" customWidth="1"/>
    <col min="13833" max="13833" width="17.5703125" style="59" customWidth="1"/>
    <col min="13834" max="13834" width="16.140625" style="59" customWidth="1"/>
    <col min="13835" max="13835" width="17.140625" style="59" customWidth="1"/>
    <col min="13836" max="13850" width="16.140625" style="59" customWidth="1"/>
    <col min="13851" max="13851" width="17" style="59" customWidth="1"/>
    <col min="13852" max="13852" width="16.140625" style="59" customWidth="1"/>
    <col min="13853" max="13853" width="17.42578125" style="59" customWidth="1"/>
    <col min="13854" max="13854" width="19.5703125" style="59" customWidth="1"/>
    <col min="13855" max="13855" width="9.5703125" style="59" bestFit="1" customWidth="1"/>
    <col min="13856" max="13856" width="13.5703125" style="59" bestFit="1" customWidth="1"/>
    <col min="13857" max="13857" width="15" style="59" bestFit="1" customWidth="1"/>
    <col min="13858" max="14085" width="9.140625" style="59"/>
    <col min="14086" max="14086" width="8.42578125" style="59" customWidth="1"/>
    <col min="14087" max="14087" width="13.28515625" style="59" customWidth="1"/>
    <col min="14088" max="14088" width="85.28515625" style="59" bestFit="1" customWidth="1"/>
    <col min="14089" max="14089" width="17.5703125" style="59" customWidth="1"/>
    <col min="14090" max="14090" width="16.140625" style="59" customWidth="1"/>
    <col min="14091" max="14091" width="17.140625" style="59" customWidth="1"/>
    <col min="14092" max="14106" width="16.140625" style="59" customWidth="1"/>
    <col min="14107" max="14107" width="17" style="59" customWidth="1"/>
    <col min="14108" max="14108" width="16.140625" style="59" customWidth="1"/>
    <col min="14109" max="14109" width="17.42578125" style="59" customWidth="1"/>
    <col min="14110" max="14110" width="19.5703125" style="59" customWidth="1"/>
    <col min="14111" max="14111" width="9.5703125" style="59" bestFit="1" customWidth="1"/>
    <col min="14112" max="14112" width="13.5703125" style="59" bestFit="1" customWidth="1"/>
    <col min="14113" max="14113" width="15" style="59" bestFit="1" customWidth="1"/>
    <col min="14114" max="14341" width="9.140625" style="59"/>
    <col min="14342" max="14342" width="8.42578125" style="59" customWidth="1"/>
    <col min="14343" max="14343" width="13.28515625" style="59" customWidth="1"/>
    <col min="14344" max="14344" width="85.28515625" style="59" bestFit="1" customWidth="1"/>
    <col min="14345" max="14345" width="17.5703125" style="59" customWidth="1"/>
    <col min="14346" max="14346" width="16.140625" style="59" customWidth="1"/>
    <col min="14347" max="14347" width="17.140625" style="59" customWidth="1"/>
    <col min="14348" max="14362" width="16.140625" style="59" customWidth="1"/>
    <col min="14363" max="14363" width="17" style="59" customWidth="1"/>
    <col min="14364" max="14364" width="16.140625" style="59" customWidth="1"/>
    <col min="14365" max="14365" width="17.42578125" style="59" customWidth="1"/>
    <col min="14366" max="14366" width="19.5703125" style="59" customWidth="1"/>
    <col min="14367" max="14367" width="9.5703125" style="59" bestFit="1" customWidth="1"/>
    <col min="14368" max="14368" width="13.5703125" style="59" bestFit="1" customWidth="1"/>
    <col min="14369" max="14369" width="15" style="59" bestFit="1" customWidth="1"/>
    <col min="14370" max="14597" width="9.140625" style="59"/>
    <col min="14598" max="14598" width="8.42578125" style="59" customWidth="1"/>
    <col min="14599" max="14599" width="13.28515625" style="59" customWidth="1"/>
    <col min="14600" max="14600" width="85.28515625" style="59" bestFit="1" customWidth="1"/>
    <col min="14601" max="14601" width="17.5703125" style="59" customWidth="1"/>
    <col min="14602" max="14602" width="16.140625" style="59" customWidth="1"/>
    <col min="14603" max="14603" width="17.140625" style="59" customWidth="1"/>
    <col min="14604" max="14618" width="16.140625" style="59" customWidth="1"/>
    <col min="14619" max="14619" width="17" style="59" customWidth="1"/>
    <col min="14620" max="14620" width="16.140625" style="59" customWidth="1"/>
    <col min="14621" max="14621" width="17.42578125" style="59" customWidth="1"/>
    <col min="14622" max="14622" width="19.5703125" style="59" customWidth="1"/>
    <col min="14623" max="14623" width="9.5703125" style="59" bestFit="1" customWidth="1"/>
    <col min="14624" max="14624" width="13.5703125" style="59" bestFit="1" customWidth="1"/>
    <col min="14625" max="14625" width="15" style="59" bestFit="1" customWidth="1"/>
    <col min="14626" max="14853" width="9.140625" style="59"/>
    <col min="14854" max="14854" width="8.42578125" style="59" customWidth="1"/>
    <col min="14855" max="14855" width="13.28515625" style="59" customWidth="1"/>
    <col min="14856" max="14856" width="85.28515625" style="59" bestFit="1" customWidth="1"/>
    <col min="14857" max="14857" width="17.5703125" style="59" customWidth="1"/>
    <col min="14858" max="14858" width="16.140625" style="59" customWidth="1"/>
    <col min="14859" max="14859" width="17.140625" style="59" customWidth="1"/>
    <col min="14860" max="14874" width="16.140625" style="59" customWidth="1"/>
    <col min="14875" max="14875" width="17" style="59" customWidth="1"/>
    <col min="14876" max="14876" width="16.140625" style="59" customWidth="1"/>
    <col min="14877" max="14877" width="17.42578125" style="59" customWidth="1"/>
    <col min="14878" max="14878" width="19.5703125" style="59" customWidth="1"/>
    <col min="14879" max="14879" width="9.5703125" style="59" bestFit="1" customWidth="1"/>
    <col min="14880" max="14880" width="13.5703125" style="59" bestFit="1" customWidth="1"/>
    <col min="14881" max="14881" width="15" style="59" bestFit="1" customWidth="1"/>
    <col min="14882" max="15109" width="9.140625" style="59"/>
    <col min="15110" max="15110" width="8.42578125" style="59" customWidth="1"/>
    <col min="15111" max="15111" width="13.28515625" style="59" customWidth="1"/>
    <col min="15112" max="15112" width="85.28515625" style="59" bestFit="1" customWidth="1"/>
    <col min="15113" max="15113" width="17.5703125" style="59" customWidth="1"/>
    <col min="15114" max="15114" width="16.140625" style="59" customWidth="1"/>
    <col min="15115" max="15115" width="17.140625" style="59" customWidth="1"/>
    <col min="15116" max="15130" width="16.140625" style="59" customWidth="1"/>
    <col min="15131" max="15131" width="17" style="59" customWidth="1"/>
    <col min="15132" max="15132" width="16.140625" style="59" customWidth="1"/>
    <col min="15133" max="15133" width="17.42578125" style="59" customWidth="1"/>
    <col min="15134" max="15134" width="19.5703125" style="59" customWidth="1"/>
    <col min="15135" max="15135" width="9.5703125" style="59" bestFit="1" customWidth="1"/>
    <col min="15136" max="15136" width="13.5703125" style="59" bestFit="1" customWidth="1"/>
    <col min="15137" max="15137" width="15" style="59" bestFit="1" customWidth="1"/>
    <col min="15138" max="15365" width="9.140625" style="59"/>
    <col min="15366" max="15366" width="8.42578125" style="59" customWidth="1"/>
    <col min="15367" max="15367" width="13.28515625" style="59" customWidth="1"/>
    <col min="15368" max="15368" width="85.28515625" style="59" bestFit="1" customWidth="1"/>
    <col min="15369" max="15369" width="17.5703125" style="59" customWidth="1"/>
    <col min="15370" max="15370" width="16.140625" style="59" customWidth="1"/>
    <col min="15371" max="15371" width="17.140625" style="59" customWidth="1"/>
    <col min="15372" max="15386" width="16.140625" style="59" customWidth="1"/>
    <col min="15387" max="15387" width="17" style="59" customWidth="1"/>
    <col min="15388" max="15388" width="16.140625" style="59" customWidth="1"/>
    <col min="15389" max="15389" width="17.42578125" style="59" customWidth="1"/>
    <col min="15390" max="15390" width="19.5703125" style="59" customWidth="1"/>
    <col min="15391" max="15391" width="9.5703125" style="59" bestFit="1" customWidth="1"/>
    <col min="15392" max="15392" width="13.5703125" style="59" bestFit="1" customWidth="1"/>
    <col min="15393" max="15393" width="15" style="59" bestFit="1" customWidth="1"/>
    <col min="15394" max="15621" width="9.140625" style="59"/>
    <col min="15622" max="15622" width="8.42578125" style="59" customWidth="1"/>
    <col min="15623" max="15623" width="13.28515625" style="59" customWidth="1"/>
    <col min="15624" max="15624" width="85.28515625" style="59" bestFit="1" customWidth="1"/>
    <col min="15625" max="15625" width="17.5703125" style="59" customWidth="1"/>
    <col min="15626" max="15626" width="16.140625" style="59" customWidth="1"/>
    <col min="15627" max="15627" width="17.140625" style="59" customWidth="1"/>
    <col min="15628" max="15642" width="16.140625" style="59" customWidth="1"/>
    <col min="15643" max="15643" width="17" style="59" customWidth="1"/>
    <col min="15644" max="15644" width="16.140625" style="59" customWidth="1"/>
    <col min="15645" max="15645" width="17.42578125" style="59" customWidth="1"/>
    <col min="15646" max="15646" width="19.5703125" style="59" customWidth="1"/>
    <col min="15647" max="15647" width="9.5703125" style="59" bestFit="1" customWidth="1"/>
    <col min="15648" max="15648" width="13.5703125" style="59" bestFit="1" customWidth="1"/>
    <col min="15649" max="15649" width="15" style="59" bestFit="1" customWidth="1"/>
    <col min="15650" max="15877" width="9.140625" style="59"/>
    <col min="15878" max="15878" width="8.42578125" style="59" customWidth="1"/>
    <col min="15879" max="15879" width="13.28515625" style="59" customWidth="1"/>
    <col min="15880" max="15880" width="85.28515625" style="59" bestFit="1" customWidth="1"/>
    <col min="15881" max="15881" width="17.5703125" style="59" customWidth="1"/>
    <col min="15882" max="15882" width="16.140625" style="59" customWidth="1"/>
    <col min="15883" max="15883" width="17.140625" style="59" customWidth="1"/>
    <col min="15884" max="15898" width="16.140625" style="59" customWidth="1"/>
    <col min="15899" max="15899" width="17" style="59" customWidth="1"/>
    <col min="15900" max="15900" width="16.140625" style="59" customWidth="1"/>
    <col min="15901" max="15901" width="17.42578125" style="59" customWidth="1"/>
    <col min="15902" max="15902" width="19.5703125" style="59" customWidth="1"/>
    <col min="15903" max="15903" width="9.5703125" style="59" bestFit="1" customWidth="1"/>
    <col min="15904" max="15904" width="13.5703125" style="59" bestFit="1" customWidth="1"/>
    <col min="15905" max="15905" width="15" style="59" bestFit="1" customWidth="1"/>
    <col min="15906" max="16133" width="9.140625" style="59"/>
    <col min="16134" max="16134" width="8.42578125" style="59" customWidth="1"/>
    <col min="16135" max="16135" width="13.28515625" style="59" customWidth="1"/>
    <col min="16136" max="16136" width="85.28515625" style="59" bestFit="1" customWidth="1"/>
    <col min="16137" max="16137" width="17.5703125" style="59" customWidth="1"/>
    <col min="16138" max="16138" width="16.140625" style="59" customWidth="1"/>
    <col min="16139" max="16139" width="17.140625" style="59" customWidth="1"/>
    <col min="16140" max="16154" width="16.140625" style="59" customWidth="1"/>
    <col min="16155" max="16155" width="17" style="59" customWidth="1"/>
    <col min="16156" max="16156" width="16.140625" style="59" customWidth="1"/>
    <col min="16157" max="16157" width="17.42578125" style="59" customWidth="1"/>
    <col min="16158" max="16158" width="19.5703125" style="59" customWidth="1"/>
    <col min="16159" max="16159" width="9.5703125" style="59" bestFit="1" customWidth="1"/>
    <col min="16160" max="16160" width="13.5703125" style="59" bestFit="1" customWidth="1"/>
    <col min="16161" max="16161" width="15" style="59" bestFit="1" customWidth="1"/>
    <col min="16162" max="16384" width="9.140625" style="59"/>
  </cols>
  <sheetData>
    <row r="1" spans="1:31" x14ac:dyDescent="0.25">
      <c r="A1" s="137" t="s">
        <v>135</v>
      </c>
      <c r="B1" s="58"/>
      <c r="AD1" s="61"/>
      <c r="AE1" s="61" t="s">
        <v>136</v>
      </c>
    </row>
    <row r="2" spans="1:31" x14ac:dyDescent="0.25">
      <c r="A2" s="758" t="s">
        <v>212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758"/>
      <c r="S2" s="758"/>
      <c r="T2" s="758"/>
      <c r="U2" s="758"/>
      <c r="V2" s="758"/>
      <c r="W2" s="758"/>
      <c r="X2" s="758"/>
      <c r="Y2" s="758"/>
      <c r="Z2" s="758"/>
      <c r="AA2" s="758"/>
      <c r="AB2" s="758"/>
      <c r="AC2" s="758"/>
    </row>
    <row r="3" spans="1:31" x14ac:dyDescent="0.25">
      <c r="A3" s="759" t="s">
        <v>60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</row>
    <row r="4" spans="1:31" ht="16.5" thickBot="1" x14ac:dyDescent="0.3">
      <c r="A4" s="64"/>
      <c r="B4" s="64"/>
      <c r="C4" s="64"/>
      <c r="D4" s="64"/>
      <c r="E4" s="64"/>
      <c r="F4" s="64"/>
      <c r="G4" s="64"/>
      <c r="L4" s="139"/>
      <c r="M4" s="139"/>
      <c r="N4" s="139"/>
      <c r="O4" s="139"/>
    </row>
    <row r="5" spans="1:31" ht="38.450000000000003" customHeight="1" thickTop="1" x14ac:dyDescent="0.2">
      <c r="A5" s="772" t="s">
        <v>61</v>
      </c>
      <c r="B5" s="774" t="s">
        <v>62</v>
      </c>
      <c r="C5" s="776" t="s">
        <v>63</v>
      </c>
      <c r="D5" s="766" t="s">
        <v>135</v>
      </c>
      <c r="E5" s="767"/>
      <c r="F5" s="767"/>
      <c r="G5" s="768"/>
      <c r="H5" s="766" t="s">
        <v>137</v>
      </c>
      <c r="I5" s="767"/>
      <c r="J5" s="767"/>
      <c r="K5" s="768"/>
      <c r="L5" s="766" t="s">
        <v>138</v>
      </c>
      <c r="M5" s="767"/>
      <c r="N5" s="767"/>
      <c r="O5" s="768"/>
      <c r="P5" s="766" t="s">
        <v>139</v>
      </c>
      <c r="Q5" s="767"/>
      <c r="R5" s="767"/>
      <c r="S5" s="768"/>
      <c r="T5" s="766" t="s">
        <v>140</v>
      </c>
      <c r="U5" s="767"/>
      <c r="V5" s="767"/>
      <c r="W5" s="768"/>
      <c r="X5" s="766" t="s">
        <v>141</v>
      </c>
      <c r="Y5" s="767"/>
      <c r="Z5" s="767"/>
      <c r="AA5" s="768"/>
      <c r="AB5" s="778" t="s">
        <v>142</v>
      </c>
      <c r="AC5" s="779"/>
      <c r="AD5" s="779"/>
      <c r="AE5" s="780"/>
    </row>
    <row r="6" spans="1:31" ht="14.25" x14ac:dyDescent="0.2">
      <c r="A6" s="773"/>
      <c r="B6" s="775"/>
      <c r="C6" s="777"/>
      <c r="D6" s="769" t="s">
        <v>143</v>
      </c>
      <c r="E6" s="770"/>
      <c r="F6" s="770"/>
      <c r="G6" s="770"/>
      <c r="H6" s="770"/>
      <c r="I6" s="770"/>
      <c r="J6" s="770"/>
      <c r="K6" s="770"/>
      <c r="L6" s="770"/>
      <c r="M6" s="770"/>
      <c r="N6" s="770"/>
      <c r="O6" s="770"/>
      <c r="P6" s="770"/>
      <c r="Q6" s="770"/>
      <c r="R6" s="770"/>
      <c r="S6" s="770"/>
      <c r="T6" s="770"/>
      <c r="U6" s="770"/>
      <c r="V6" s="770"/>
      <c r="W6" s="770"/>
      <c r="X6" s="770"/>
      <c r="Y6" s="770"/>
      <c r="Z6" s="770"/>
      <c r="AA6" s="771"/>
      <c r="AB6" s="781"/>
      <c r="AC6" s="782"/>
      <c r="AD6" s="782"/>
      <c r="AE6" s="783"/>
    </row>
    <row r="7" spans="1:31" ht="14.25" x14ac:dyDescent="0.2">
      <c r="A7" s="773"/>
      <c r="B7" s="775"/>
      <c r="C7" s="777"/>
      <c r="D7" s="769">
        <v>1</v>
      </c>
      <c r="E7" s="770"/>
      <c r="F7" s="770"/>
      <c r="G7" s="771"/>
      <c r="H7" s="769">
        <v>2</v>
      </c>
      <c r="I7" s="770"/>
      <c r="J7" s="770"/>
      <c r="K7" s="771"/>
      <c r="L7" s="769">
        <v>3</v>
      </c>
      <c r="M7" s="770"/>
      <c r="N7" s="770"/>
      <c r="O7" s="771"/>
      <c r="P7" s="769">
        <v>4</v>
      </c>
      <c r="Q7" s="770"/>
      <c r="R7" s="770"/>
      <c r="S7" s="771"/>
      <c r="T7" s="769">
        <v>5</v>
      </c>
      <c r="U7" s="770"/>
      <c r="V7" s="770"/>
      <c r="W7" s="771"/>
      <c r="X7" s="769">
        <v>6</v>
      </c>
      <c r="Y7" s="770"/>
      <c r="Z7" s="770"/>
      <c r="AA7" s="771"/>
      <c r="AB7" s="784"/>
      <c r="AC7" s="785"/>
      <c r="AD7" s="785"/>
      <c r="AE7" s="786"/>
    </row>
    <row r="8" spans="1:31" ht="26.25" thickBot="1" x14ac:dyDescent="0.25">
      <c r="A8" s="773"/>
      <c r="B8" s="775"/>
      <c r="C8" s="777"/>
      <c r="D8" s="170" t="s">
        <v>54</v>
      </c>
      <c r="E8" s="170" t="s">
        <v>55</v>
      </c>
      <c r="F8" s="170" t="s">
        <v>56</v>
      </c>
      <c r="G8" s="170" t="s">
        <v>57</v>
      </c>
      <c r="H8" s="170" t="s">
        <v>54</v>
      </c>
      <c r="I8" s="170" t="s">
        <v>55</v>
      </c>
      <c r="J8" s="170" t="s">
        <v>56</v>
      </c>
      <c r="K8" s="170" t="s">
        <v>57</v>
      </c>
      <c r="L8" s="170" t="s">
        <v>54</v>
      </c>
      <c r="M8" s="170" t="s">
        <v>55</v>
      </c>
      <c r="N8" s="170" t="s">
        <v>56</v>
      </c>
      <c r="O8" s="170" t="s">
        <v>57</v>
      </c>
      <c r="P8" s="170" t="s">
        <v>54</v>
      </c>
      <c r="Q8" s="170" t="s">
        <v>55</v>
      </c>
      <c r="R8" s="170" t="s">
        <v>56</v>
      </c>
      <c r="S8" s="170" t="s">
        <v>57</v>
      </c>
      <c r="T8" s="170" t="s">
        <v>54</v>
      </c>
      <c r="U8" s="170" t="s">
        <v>55</v>
      </c>
      <c r="V8" s="170" t="s">
        <v>56</v>
      </c>
      <c r="W8" s="170" t="s">
        <v>57</v>
      </c>
      <c r="X8" s="170" t="s">
        <v>54</v>
      </c>
      <c r="Y8" s="170" t="s">
        <v>55</v>
      </c>
      <c r="Z8" s="170" t="s">
        <v>56</v>
      </c>
      <c r="AA8" s="170" t="s">
        <v>57</v>
      </c>
      <c r="AB8" s="170" t="s">
        <v>54</v>
      </c>
      <c r="AC8" s="170" t="s">
        <v>55</v>
      </c>
      <c r="AD8" s="170" t="s">
        <v>56</v>
      </c>
      <c r="AE8" s="171" t="s">
        <v>57</v>
      </c>
    </row>
    <row r="9" spans="1:31" ht="31.5" customHeight="1" thickTop="1" x14ac:dyDescent="0.3">
      <c r="A9" s="69"/>
      <c r="B9" s="70"/>
      <c r="C9" s="71" t="s">
        <v>14</v>
      </c>
      <c r="D9" s="140"/>
      <c r="E9" s="140"/>
      <c r="F9" s="140"/>
      <c r="G9" s="140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2"/>
      <c r="V9" s="142"/>
      <c r="W9" s="142"/>
      <c r="X9" s="142"/>
      <c r="Y9" s="142"/>
      <c r="Z9" s="142"/>
      <c r="AA9" s="142"/>
      <c r="AB9" s="142"/>
      <c r="AC9" s="141"/>
      <c r="AD9" s="141"/>
      <c r="AE9" s="143"/>
    </row>
    <row r="10" spans="1:31" ht="20.25" customHeight="1" x14ac:dyDescent="0.25">
      <c r="A10" s="74"/>
      <c r="B10" s="75"/>
      <c r="C10" s="76" t="s">
        <v>69</v>
      </c>
      <c r="D10" s="144"/>
      <c r="E10" s="144"/>
      <c r="F10" s="144"/>
      <c r="G10" s="14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145"/>
      <c r="V10" s="145"/>
      <c r="W10" s="145"/>
      <c r="X10" s="145"/>
      <c r="Y10" s="145"/>
      <c r="Z10" s="145"/>
      <c r="AA10" s="145"/>
      <c r="AB10" s="145"/>
      <c r="AC10" s="90"/>
      <c r="AD10" s="90"/>
      <c r="AE10" s="146"/>
    </row>
    <row r="11" spans="1:31" ht="24" customHeight="1" x14ac:dyDescent="0.25">
      <c r="A11" s="79"/>
      <c r="B11" s="80" t="s">
        <v>70</v>
      </c>
      <c r="C11" s="81" t="s">
        <v>71</v>
      </c>
      <c r="D11" s="82">
        <v>901506965</v>
      </c>
      <c r="E11" s="82">
        <v>901506965</v>
      </c>
      <c r="F11" s="82">
        <v>468783621</v>
      </c>
      <c r="G11" s="635">
        <f>+F11/E11*100</f>
        <v>51.9999999112597</v>
      </c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145"/>
      <c r="V11" s="145"/>
      <c r="W11" s="145"/>
      <c r="X11" s="145"/>
      <c r="Y11" s="145"/>
      <c r="Z11" s="145"/>
      <c r="AA11" s="145"/>
      <c r="AB11" s="145">
        <f>+D11+H11+L11+P11+T11+X11</f>
        <v>901506965</v>
      </c>
      <c r="AC11" s="90">
        <f t="shared" ref="AC11:AD25" si="0">+E11+I11+M11+Q11+U11+Y11</f>
        <v>901506965</v>
      </c>
      <c r="AD11" s="90">
        <f t="shared" si="0"/>
        <v>468783621</v>
      </c>
      <c r="AE11" s="651">
        <f>+AD11/AC11*100</f>
        <v>51.9999999112597</v>
      </c>
    </row>
    <row r="12" spans="1:31" ht="24.75" customHeight="1" x14ac:dyDescent="0.25">
      <c r="A12" s="79"/>
      <c r="B12" s="85" t="s">
        <v>72</v>
      </c>
      <c r="C12" s="86" t="s">
        <v>73</v>
      </c>
      <c r="D12" s="82">
        <v>1391123488</v>
      </c>
      <c r="E12" s="82">
        <v>1391123488</v>
      </c>
      <c r="F12" s="82">
        <v>723384214</v>
      </c>
      <c r="G12" s="635">
        <f t="shared" ref="G12:G16" si="1">+F12/E12*100</f>
        <v>52.000000017252248</v>
      </c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145"/>
      <c r="V12" s="145"/>
      <c r="W12" s="145"/>
      <c r="X12" s="145"/>
      <c r="Y12" s="145"/>
      <c r="Z12" s="145"/>
      <c r="AA12" s="145"/>
      <c r="AB12" s="145">
        <f t="shared" ref="AB12:AB59" si="2">+D12+H12+L12+P12+T12+X12</f>
        <v>1391123488</v>
      </c>
      <c r="AC12" s="90">
        <f t="shared" si="0"/>
        <v>1391123488</v>
      </c>
      <c r="AD12" s="90">
        <f t="shared" si="0"/>
        <v>723384214</v>
      </c>
      <c r="AE12" s="651">
        <f t="shared" ref="AE12:AE59" si="3">+AD12/AC12*100</f>
        <v>52.000000017252248</v>
      </c>
    </row>
    <row r="13" spans="1:31" ht="24.75" customHeight="1" x14ac:dyDescent="0.25">
      <c r="A13" s="79"/>
      <c r="B13" s="85" t="s">
        <v>74</v>
      </c>
      <c r="C13" s="86" t="s">
        <v>75</v>
      </c>
      <c r="D13" s="82">
        <v>652457650</v>
      </c>
      <c r="E13" s="82">
        <v>671940909</v>
      </c>
      <c r="F13" s="82">
        <v>358761237</v>
      </c>
      <c r="G13" s="635">
        <f t="shared" si="1"/>
        <v>53.39178374091226</v>
      </c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145"/>
      <c r="V13" s="145"/>
      <c r="W13" s="145"/>
      <c r="X13" s="145"/>
      <c r="Y13" s="145"/>
      <c r="Z13" s="145"/>
      <c r="AA13" s="145"/>
      <c r="AB13" s="145">
        <f t="shared" si="2"/>
        <v>652457650</v>
      </c>
      <c r="AC13" s="90">
        <f t="shared" si="0"/>
        <v>671940909</v>
      </c>
      <c r="AD13" s="90">
        <f t="shared" si="0"/>
        <v>358761237</v>
      </c>
      <c r="AE13" s="651">
        <f t="shared" si="3"/>
        <v>53.39178374091226</v>
      </c>
    </row>
    <row r="14" spans="1:31" ht="24.75" customHeight="1" x14ac:dyDescent="0.25">
      <c r="A14" s="79"/>
      <c r="B14" s="85" t="s">
        <v>76</v>
      </c>
      <c r="C14" s="86" t="s">
        <v>77</v>
      </c>
      <c r="D14" s="82">
        <v>440390428</v>
      </c>
      <c r="E14" s="82">
        <v>440390428</v>
      </c>
      <c r="F14" s="82">
        <v>229003021</v>
      </c>
      <c r="G14" s="635">
        <f t="shared" si="1"/>
        <v>51.999999645768867</v>
      </c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145"/>
      <c r="V14" s="145"/>
      <c r="W14" s="145"/>
      <c r="X14" s="145"/>
      <c r="Y14" s="145"/>
      <c r="Z14" s="145"/>
      <c r="AA14" s="145"/>
      <c r="AB14" s="145">
        <f t="shared" si="2"/>
        <v>440390428</v>
      </c>
      <c r="AC14" s="90">
        <f t="shared" si="0"/>
        <v>440390428</v>
      </c>
      <c r="AD14" s="90">
        <f t="shared" si="0"/>
        <v>229003021</v>
      </c>
      <c r="AE14" s="651">
        <f t="shared" si="3"/>
        <v>51.999999645768867</v>
      </c>
    </row>
    <row r="15" spans="1:31" ht="24.75" customHeight="1" x14ac:dyDescent="0.25">
      <c r="A15" s="79"/>
      <c r="B15" s="85" t="s">
        <v>78</v>
      </c>
      <c r="C15" s="86" t="s">
        <v>79</v>
      </c>
      <c r="D15" s="82">
        <v>109444681</v>
      </c>
      <c r="E15" s="82">
        <v>114227745</v>
      </c>
      <c r="F15" s="82">
        <v>59398430</v>
      </c>
      <c r="G15" s="635">
        <f t="shared" si="1"/>
        <v>52.000002276154532</v>
      </c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145"/>
      <c r="V15" s="145"/>
      <c r="W15" s="145"/>
      <c r="X15" s="145"/>
      <c r="Y15" s="145"/>
      <c r="Z15" s="145"/>
      <c r="AA15" s="145"/>
      <c r="AB15" s="145">
        <f t="shared" si="2"/>
        <v>109444681</v>
      </c>
      <c r="AC15" s="90">
        <f t="shared" si="0"/>
        <v>114227745</v>
      </c>
      <c r="AD15" s="90">
        <f t="shared" si="0"/>
        <v>59398430</v>
      </c>
      <c r="AE15" s="651">
        <f t="shared" si="3"/>
        <v>52.000002276154532</v>
      </c>
    </row>
    <row r="16" spans="1:31" ht="24.75" customHeight="1" x14ac:dyDescent="0.25">
      <c r="A16" s="79"/>
      <c r="B16" s="85" t="s">
        <v>80</v>
      </c>
      <c r="C16" s="86" t="s">
        <v>81</v>
      </c>
      <c r="D16" s="82"/>
      <c r="E16" s="82">
        <v>3372040</v>
      </c>
      <c r="F16" s="82">
        <v>3372040</v>
      </c>
      <c r="G16" s="635">
        <f t="shared" si="1"/>
        <v>100</v>
      </c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145"/>
      <c r="V16" s="145"/>
      <c r="W16" s="145"/>
      <c r="X16" s="145"/>
      <c r="Y16" s="145"/>
      <c r="Z16" s="145"/>
      <c r="AA16" s="145"/>
      <c r="AB16" s="145"/>
      <c r="AC16" s="90">
        <f t="shared" si="0"/>
        <v>3372040</v>
      </c>
      <c r="AD16" s="90">
        <f t="shared" si="0"/>
        <v>3372040</v>
      </c>
      <c r="AE16" s="651">
        <f t="shared" si="3"/>
        <v>100</v>
      </c>
    </row>
    <row r="17" spans="1:33" ht="24.75" customHeight="1" x14ac:dyDescent="0.25">
      <c r="A17" s="79"/>
      <c r="B17" s="85"/>
      <c r="C17" s="87" t="s">
        <v>82</v>
      </c>
      <c r="D17" s="82"/>
      <c r="E17" s="82"/>
      <c r="F17" s="82"/>
      <c r="G17" s="82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145"/>
      <c r="V17" s="145"/>
      <c r="W17" s="145"/>
      <c r="X17" s="145"/>
      <c r="Y17" s="145"/>
      <c r="Z17" s="145"/>
      <c r="AA17" s="145"/>
      <c r="AB17" s="145"/>
      <c r="AC17" s="90"/>
      <c r="AD17" s="90"/>
      <c r="AE17" s="651"/>
    </row>
    <row r="18" spans="1:33" ht="24.75" customHeight="1" x14ac:dyDescent="0.25">
      <c r="A18" s="79"/>
      <c r="B18" s="85" t="s">
        <v>83</v>
      </c>
      <c r="C18" s="86" t="s">
        <v>84</v>
      </c>
      <c r="D18" s="82"/>
      <c r="E18" s="82">
        <v>80332761</v>
      </c>
      <c r="F18" s="82">
        <v>80332761</v>
      </c>
      <c r="G18" s="635">
        <f t="shared" ref="G18:G19" si="4">+F18/E18*100</f>
        <v>100</v>
      </c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145"/>
      <c r="V18" s="145"/>
      <c r="W18" s="145"/>
      <c r="X18" s="145"/>
      <c r="Y18" s="145"/>
      <c r="Z18" s="145"/>
      <c r="AA18" s="145"/>
      <c r="AB18" s="145"/>
      <c r="AC18" s="90">
        <f t="shared" si="0"/>
        <v>80332761</v>
      </c>
      <c r="AD18" s="90">
        <f t="shared" si="0"/>
        <v>80332761</v>
      </c>
      <c r="AE18" s="651">
        <f t="shared" si="3"/>
        <v>100</v>
      </c>
    </row>
    <row r="19" spans="1:33" ht="24.75" customHeight="1" x14ac:dyDescent="0.25">
      <c r="A19" s="79"/>
      <c r="B19" s="85" t="s">
        <v>85</v>
      </c>
      <c r="C19" s="86" t="s">
        <v>86</v>
      </c>
      <c r="D19" s="82"/>
      <c r="E19" s="82">
        <v>17082689</v>
      </c>
      <c r="F19" s="82">
        <v>17082689</v>
      </c>
      <c r="G19" s="635">
        <f t="shared" si="4"/>
        <v>100</v>
      </c>
      <c r="H19" s="90">
        <v>8283212</v>
      </c>
      <c r="I19" s="90">
        <v>25515693</v>
      </c>
      <c r="J19" s="90">
        <v>21296353</v>
      </c>
      <c r="K19" s="639">
        <f>+J19/I19*100</f>
        <v>83.463745233178656</v>
      </c>
      <c r="L19" s="90"/>
      <c r="M19" s="90"/>
      <c r="N19" s="90">
        <v>2400000</v>
      </c>
      <c r="O19" s="90"/>
      <c r="P19" s="90"/>
      <c r="Q19" s="90"/>
      <c r="R19" s="90"/>
      <c r="S19" s="90"/>
      <c r="T19" s="90"/>
      <c r="U19" s="145"/>
      <c r="V19" s="145"/>
      <c r="W19" s="145"/>
      <c r="X19" s="145"/>
      <c r="Y19" s="145"/>
      <c r="Z19" s="145"/>
      <c r="AA19" s="145"/>
      <c r="AB19" s="145">
        <f t="shared" si="2"/>
        <v>8283212</v>
      </c>
      <c r="AC19" s="90">
        <f t="shared" si="0"/>
        <v>42598382</v>
      </c>
      <c r="AD19" s="90">
        <f t="shared" si="0"/>
        <v>40779042</v>
      </c>
      <c r="AE19" s="651">
        <f t="shared" si="3"/>
        <v>95.729086611787267</v>
      </c>
    </row>
    <row r="20" spans="1:33" ht="24.75" customHeight="1" x14ac:dyDescent="0.25">
      <c r="A20" s="79"/>
      <c r="B20" s="85" t="s">
        <v>85</v>
      </c>
      <c r="C20" s="86" t="s">
        <v>144</v>
      </c>
      <c r="D20" s="82"/>
      <c r="E20" s="82"/>
      <c r="F20" s="82"/>
      <c r="G20" s="82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145"/>
      <c r="V20" s="145"/>
      <c r="W20" s="145"/>
      <c r="X20" s="145"/>
      <c r="Y20" s="145">
        <v>856899874</v>
      </c>
      <c r="Z20" s="145"/>
      <c r="AA20" s="145"/>
      <c r="AB20" s="145"/>
      <c r="AC20" s="90">
        <f t="shared" si="0"/>
        <v>856899874</v>
      </c>
      <c r="AD20" s="90"/>
      <c r="AE20" s="651"/>
    </row>
    <row r="21" spans="1:33" ht="24.75" customHeight="1" x14ac:dyDescent="0.25">
      <c r="A21" s="147"/>
      <c r="B21" s="89" t="s">
        <v>88</v>
      </c>
      <c r="C21" s="86" t="s">
        <v>89</v>
      </c>
      <c r="D21" s="90"/>
      <c r="E21" s="90">
        <v>945802</v>
      </c>
      <c r="F21" s="90">
        <v>1296802</v>
      </c>
      <c r="G21" s="639">
        <f>+F21/E21*100</f>
        <v>137.11136157462133</v>
      </c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145"/>
      <c r="V21" s="145"/>
      <c r="W21" s="145"/>
      <c r="X21" s="145"/>
      <c r="Y21" s="145"/>
      <c r="Z21" s="145"/>
      <c r="AA21" s="145"/>
      <c r="AB21" s="145"/>
      <c r="AC21" s="90">
        <f t="shared" si="0"/>
        <v>945802</v>
      </c>
      <c r="AD21" s="90">
        <f t="shared" si="0"/>
        <v>1296802</v>
      </c>
      <c r="AE21" s="651">
        <f t="shared" si="3"/>
        <v>137.11136157462133</v>
      </c>
    </row>
    <row r="22" spans="1:33" s="94" customFormat="1" ht="24.75" customHeight="1" x14ac:dyDescent="0.25">
      <c r="A22" s="91"/>
      <c r="B22" s="92"/>
      <c r="C22" s="87" t="s">
        <v>12</v>
      </c>
      <c r="D22" s="82"/>
      <c r="E22" s="82"/>
      <c r="F22" s="82"/>
      <c r="G22" s="82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145"/>
      <c r="V22" s="145"/>
      <c r="W22" s="145"/>
      <c r="X22" s="145"/>
      <c r="Y22" s="145"/>
      <c r="Z22" s="145"/>
      <c r="AA22" s="145"/>
      <c r="AB22" s="145"/>
      <c r="AC22" s="90"/>
      <c r="AD22" s="90"/>
      <c r="AE22" s="651"/>
      <c r="AG22" s="148"/>
    </row>
    <row r="23" spans="1:33" ht="24.75" customHeight="1" x14ac:dyDescent="0.25">
      <c r="A23" s="79"/>
      <c r="B23" s="85" t="s">
        <v>90</v>
      </c>
      <c r="C23" s="81" t="s">
        <v>91</v>
      </c>
      <c r="D23" s="96"/>
      <c r="E23" s="96"/>
      <c r="F23" s="96"/>
      <c r="G23" s="96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145"/>
      <c r="V23" s="145"/>
      <c r="W23" s="145"/>
      <c r="X23" s="145"/>
      <c r="Y23" s="145"/>
      <c r="Z23" s="145"/>
      <c r="AA23" s="145"/>
      <c r="AB23" s="145"/>
      <c r="AC23" s="90"/>
      <c r="AD23" s="90"/>
      <c r="AE23" s="651"/>
    </row>
    <row r="24" spans="1:33" ht="24.75" customHeight="1" x14ac:dyDescent="0.25">
      <c r="A24" s="79"/>
      <c r="B24" s="85"/>
      <c r="C24" s="86" t="s">
        <v>92</v>
      </c>
      <c r="D24" s="82">
        <v>800000000</v>
      </c>
      <c r="E24" s="82">
        <v>800000000</v>
      </c>
      <c r="F24" s="82">
        <v>502410577</v>
      </c>
      <c r="G24" s="635">
        <f t="shared" ref="G24:G25" si="5">+F24/E24*100</f>
        <v>62.801322125000006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145"/>
      <c r="V24" s="145"/>
      <c r="W24" s="145"/>
      <c r="X24" s="145"/>
      <c r="Y24" s="145"/>
      <c r="Z24" s="145"/>
      <c r="AA24" s="145"/>
      <c r="AB24" s="145">
        <f t="shared" si="2"/>
        <v>800000000</v>
      </c>
      <c r="AC24" s="90">
        <f t="shared" si="0"/>
        <v>800000000</v>
      </c>
      <c r="AD24" s="90">
        <f t="shared" si="0"/>
        <v>502410577</v>
      </c>
      <c r="AE24" s="651">
        <f t="shared" si="3"/>
        <v>62.801322125000006</v>
      </c>
      <c r="AF24" s="149"/>
    </row>
    <row r="25" spans="1:33" ht="24.75" customHeight="1" x14ac:dyDescent="0.25">
      <c r="A25" s="79"/>
      <c r="B25" s="85"/>
      <c r="C25" s="86" t="s">
        <v>93</v>
      </c>
      <c r="D25" s="82">
        <v>280000000</v>
      </c>
      <c r="E25" s="82">
        <v>280000000</v>
      </c>
      <c r="F25" s="82">
        <v>175896362</v>
      </c>
      <c r="G25" s="635">
        <f t="shared" si="5"/>
        <v>62.820129285714287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145"/>
      <c r="V25" s="145"/>
      <c r="W25" s="145"/>
      <c r="X25" s="145"/>
      <c r="Y25" s="145"/>
      <c r="Z25" s="145"/>
      <c r="AA25" s="145"/>
      <c r="AB25" s="145">
        <f t="shared" si="2"/>
        <v>280000000</v>
      </c>
      <c r="AC25" s="90">
        <f t="shared" si="0"/>
        <v>280000000</v>
      </c>
      <c r="AD25" s="90">
        <f t="shared" si="0"/>
        <v>175896362</v>
      </c>
      <c r="AE25" s="651">
        <f t="shared" si="3"/>
        <v>62.820129285714287</v>
      </c>
      <c r="AF25" s="149"/>
    </row>
    <row r="26" spans="1:33" ht="24.75" customHeight="1" x14ac:dyDescent="0.25">
      <c r="A26" s="79"/>
      <c r="B26" s="85" t="s">
        <v>94</v>
      </c>
      <c r="C26" s="81" t="s">
        <v>95</v>
      </c>
      <c r="D26" s="82"/>
      <c r="E26" s="82"/>
      <c r="F26" s="82"/>
      <c r="G26" s="82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145"/>
      <c r="V26" s="145"/>
      <c r="W26" s="145"/>
      <c r="X26" s="145"/>
      <c r="Y26" s="145"/>
      <c r="Z26" s="145"/>
      <c r="AA26" s="145"/>
      <c r="AB26" s="145"/>
      <c r="AC26" s="90"/>
      <c r="AD26" s="90"/>
      <c r="AE26" s="651"/>
    </row>
    <row r="27" spans="1:33" ht="24.75" customHeight="1" x14ac:dyDescent="0.25">
      <c r="A27" s="79"/>
      <c r="B27" s="85"/>
      <c r="C27" s="86" t="s">
        <v>96</v>
      </c>
      <c r="D27" s="82">
        <v>3530000000</v>
      </c>
      <c r="E27" s="82">
        <v>3530000000</v>
      </c>
      <c r="F27" s="82">
        <v>2409387309</v>
      </c>
      <c r="G27" s="635">
        <f>+F27/E27*100</f>
        <v>68.25459798866855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145"/>
      <c r="V27" s="145"/>
      <c r="W27" s="145"/>
      <c r="X27" s="145"/>
      <c r="Y27" s="145"/>
      <c r="Z27" s="145"/>
      <c r="AA27" s="145"/>
      <c r="AB27" s="145">
        <f t="shared" si="2"/>
        <v>3530000000</v>
      </c>
      <c r="AC27" s="90">
        <f t="shared" ref="AC27:AC59" si="6">+E27+I27+M27+Q27+U27+Y27</f>
        <v>3530000000</v>
      </c>
      <c r="AD27" s="90">
        <f t="shared" ref="AD27:AD59" si="7">+F27+J27+N27+R27+V27+Z27</f>
        <v>2409387309</v>
      </c>
      <c r="AE27" s="651">
        <f t="shared" si="3"/>
        <v>68.25459798866855</v>
      </c>
    </row>
    <row r="28" spans="1:33" ht="24.75" customHeight="1" x14ac:dyDescent="0.25">
      <c r="A28" s="79"/>
      <c r="B28" s="85" t="s">
        <v>777</v>
      </c>
      <c r="C28" s="86" t="s">
        <v>778</v>
      </c>
      <c r="D28" s="82"/>
      <c r="E28" s="82"/>
      <c r="F28" s="82"/>
      <c r="G28" s="82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145"/>
      <c r="V28" s="145"/>
      <c r="W28" s="145"/>
      <c r="X28" s="145"/>
      <c r="Y28" s="145"/>
      <c r="Z28" s="145"/>
      <c r="AA28" s="145"/>
      <c r="AB28" s="145"/>
      <c r="AC28" s="90"/>
      <c r="AD28" s="90"/>
      <c r="AE28" s="651"/>
    </row>
    <row r="29" spans="1:33" ht="24.75" customHeight="1" x14ac:dyDescent="0.25">
      <c r="A29" s="79"/>
      <c r="B29" s="85"/>
      <c r="C29" s="86" t="s">
        <v>779</v>
      </c>
      <c r="D29" s="82"/>
      <c r="E29" s="82"/>
      <c r="F29" s="82">
        <v>217200</v>
      </c>
      <c r="G29" s="635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145"/>
      <c r="V29" s="145"/>
      <c r="W29" s="145"/>
      <c r="X29" s="145"/>
      <c r="Y29" s="145"/>
      <c r="Z29" s="145"/>
      <c r="AA29" s="145"/>
      <c r="AB29" s="145"/>
      <c r="AC29" s="90"/>
      <c r="AD29" s="90">
        <f t="shared" si="7"/>
        <v>217200</v>
      </c>
      <c r="AE29" s="651"/>
    </row>
    <row r="30" spans="1:33" s="94" customFormat="1" ht="24.75" customHeight="1" x14ac:dyDescent="0.25">
      <c r="A30" s="79"/>
      <c r="B30" s="80" t="s">
        <v>97</v>
      </c>
      <c r="C30" s="81" t="s">
        <v>98</v>
      </c>
      <c r="D30" s="96"/>
      <c r="E30" s="96"/>
      <c r="F30" s="96"/>
      <c r="G30" s="96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145"/>
      <c r="V30" s="145"/>
      <c r="W30" s="145"/>
      <c r="X30" s="145"/>
      <c r="Y30" s="145"/>
      <c r="Z30" s="145"/>
      <c r="AA30" s="145"/>
      <c r="AB30" s="145"/>
      <c r="AC30" s="90"/>
      <c r="AD30" s="90"/>
      <c r="AE30" s="651"/>
      <c r="AG30" s="148"/>
    </row>
    <row r="31" spans="1:33" s="94" customFormat="1" ht="24.75" customHeight="1" x14ac:dyDescent="0.25">
      <c r="A31" s="79"/>
      <c r="B31" s="80"/>
      <c r="C31" s="97" t="s">
        <v>99</v>
      </c>
      <c r="D31" s="96">
        <v>30000000</v>
      </c>
      <c r="E31" s="82">
        <v>30000000</v>
      </c>
      <c r="F31" s="82">
        <v>33467871</v>
      </c>
      <c r="G31" s="635">
        <f t="shared" ref="G31:G32" si="8">+F31/E31*100</f>
        <v>111.55957000000001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145"/>
      <c r="V31" s="145"/>
      <c r="W31" s="145"/>
      <c r="X31" s="145"/>
      <c r="Y31" s="145"/>
      <c r="Z31" s="145"/>
      <c r="AA31" s="145"/>
      <c r="AB31" s="145">
        <f t="shared" si="2"/>
        <v>30000000</v>
      </c>
      <c r="AC31" s="90">
        <f t="shared" si="6"/>
        <v>30000000</v>
      </c>
      <c r="AD31" s="90">
        <f t="shared" si="7"/>
        <v>33467871</v>
      </c>
      <c r="AE31" s="651">
        <f t="shared" si="3"/>
        <v>111.55957000000001</v>
      </c>
      <c r="AG31" s="148"/>
    </row>
    <row r="32" spans="1:33" s="94" customFormat="1" ht="24.75" customHeight="1" x14ac:dyDescent="0.25">
      <c r="A32" s="79"/>
      <c r="B32" s="80"/>
      <c r="C32" s="97" t="s">
        <v>100</v>
      </c>
      <c r="D32" s="96">
        <v>10000000</v>
      </c>
      <c r="E32" s="82">
        <v>10000000</v>
      </c>
      <c r="F32" s="82">
        <v>1695500</v>
      </c>
      <c r="G32" s="635">
        <f t="shared" si="8"/>
        <v>16.955000000000002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145"/>
      <c r="V32" s="145"/>
      <c r="W32" s="145"/>
      <c r="X32" s="145"/>
      <c r="Y32" s="145"/>
      <c r="Z32" s="145"/>
      <c r="AA32" s="145"/>
      <c r="AB32" s="145">
        <f t="shared" si="2"/>
        <v>10000000</v>
      </c>
      <c r="AC32" s="90">
        <f t="shared" si="6"/>
        <v>10000000</v>
      </c>
      <c r="AD32" s="90">
        <f t="shared" si="7"/>
        <v>1695500</v>
      </c>
      <c r="AE32" s="651">
        <f t="shared" si="3"/>
        <v>16.955000000000002</v>
      </c>
      <c r="AG32" s="148"/>
    </row>
    <row r="33" spans="1:33" s="94" customFormat="1" ht="24.75" customHeight="1" x14ac:dyDescent="0.25">
      <c r="A33" s="79"/>
      <c r="B33" s="80"/>
      <c r="C33" s="97" t="s">
        <v>776</v>
      </c>
      <c r="D33" s="96"/>
      <c r="E33" s="82"/>
      <c r="F33" s="82">
        <v>2497830</v>
      </c>
      <c r="G33" s="635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145"/>
      <c r="V33" s="145"/>
      <c r="W33" s="145"/>
      <c r="X33" s="145"/>
      <c r="Y33" s="145"/>
      <c r="Z33" s="145"/>
      <c r="AA33" s="145"/>
      <c r="AB33" s="145"/>
      <c r="AC33" s="90"/>
      <c r="AD33" s="90">
        <f t="shared" si="7"/>
        <v>2497830</v>
      </c>
      <c r="AE33" s="651"/>
      <c r="AG33" s="148"/>
    </row>
    <row r="34" spans="1:33" s="94" customFormat="1" ht="24.75" customHeight="1" x14ac:dyDescent="0.25">
      <c r="A34" s="79"/>
      <c r="B34" s="80"/>
      <c r="C34" s="97" t="s">
        <v>781</v>
      </c>
      <c r="D34" s="96"/>
      <c r="E34" s="82"/>
      <c r="F34" s="82">
        <v>28980</v>
      </c>
      <c r="G34" s="635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145"/>
      <c r="V34" s="145"/>
      <c r="W34" s="145"/>
      <c r="X34" s="145"/>
      <c r="Y34" s="145"/>
      <c r="Z34" s="145"/>
      <c r="AA34" s="145"/>
      <c r="AB34" s="145"/>
      <c r="AC34" s="90"/>
      <c r="AD34" s="90">
        <f t="shared" si="7"/>
        <v>28980</v>
      </c>
      <c r="AE34" s="651"/>
      <c r="AG34" s="148"/>
    </row>
    <row r="35" spans="1:33" s="94" customFormat="1" ht="24.75" customHeight="1" x14ac:dyDescent="0.25">
      <c r="A35" s="79"/>
      <c r="B35" s="92"/>
      <c r="C35" s="76" t="s">
        <v>14</v>
      </c>
      <c r="D35" s="82"/>
      <c r="E35" s="82"/>
      <c r="F35" s="82"/>
      <c r="G35" s="82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145"/>
      <c r="V35" s="145"/>
      <c r="W35" s="145"/>
      <c r="X35" s="145"/>
      <c r="Y35" s="145"/>
      <c r="Z35" s="145"/>
      <c r="AA35" s="145"/>
      <c r="AB35" s="145"/>
      <c r="AC35" s="90"/>
      <c r="AD35" s="90"/>
      <c r="AE35" s="651"/>
      <c r="AG35" s="148"/>
    </row>
    <row r="36" spans="1:33" s="94" customFormat="1" ht="24.75" customHeight="1" x14ac:dyDescent="0.25">
      <c r="A36" s="79"/>
      <c r="B36" s="89" t="s">
        <v>101</v>
      </c>
      <c r="C36" s="98" t="s">
        <v>102</v>
      </c>
      <c r="D36" s="82"/>
      <c r="E36" s="82">
        <v>76534</v>
      </c>
      <c r="F36" s="82">
        <v>949131</v>
      </c>
      <c r="G36" s="635">
        <f t="shared" ref="G36:G40" si="9">+F36/E36*100</f>
        <v>1240.1429430057228</v>
      </c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145"/>
      <c r="V36" s="145"/>
      <c r="W36" s="145"/>
      <c r="X36" s="145"/>
      <c r="Y36" s="145"/>
      <c r="Z36" s="145"/>
      <c r="AA36" s="145"/>
      <c r="AB36" s="145"/>
      <c r="AC36" s="90">
        <f t="shared" si="6"/>
        <v>76534</v>
      </c>
      <c r="AD36" s="90">
        <f t="shared" si="7"/>
        <v>949131</v>
      </c>
      <c r="AE36" s="651">
        <f t="shared" si="3"/>
        <v>1240.1429430057228</v>
      </c>
      <c r="AG36" s="148"/>
    </row>
    <row r="37" spans="1:33" ht="24.75" customHeight="1" x14ac:dyDescent="0.25">
      <c r="A37" s="79"/>
      <c r="B37" s="89" t="s">
        <v>103</v>
      </c>
      <c r="C37" s="81" t="s">
        <v>104</v>
      </c>
      <c r="D37" s="96">
        <v>9240255</v>
      </c>
      <c r="E37" s="82">
        <v>9240255</v>
      </c>
      <c r="F37" s="82">
        <v>3364270</v>
      </c>
      <c r="G37" s="635">
        <f t="shared" si="9"/>
        <v>36.408843695330916</v>
      </c>
      <c r="H37" s="96">
        <v>3500000</v>
      </c>
      <c r="I37" s="96">
        <v>3500000</v>
      </c>
      <c r="J37" s="96">
        <v>1771650</v>
      </c>
      <c r="K37" s="641">
        <f>+J37/I37*100</f>
        <v>50.618571428571421</v>
      </c>
      <c r="L37" s="90">
        <v>7082000</v>
      </c>
      <c r="M37" s="90">
        <v>7082000</v>
      </c>
      <c r="N37" s="90">
        <v>4119676</v>
      </c>
      <c r="O37" s="639">
        <f>+N37/M37*100</f>
        <v>58.171081615362894</v>
      </c>
      <c r="P37" s="90">
        <v>1500000</v>
      </c>
      <c r="Q37" s="90">
        <v>1500000</v>
      </c>
      <c r="R37" s="90">
        <v>822500</v>
      </c>
      <c r="S37" s="639">
        <f>+R37/Q37*100</f>
        <v>54.833333333333336</v>
      </c>
      <c r="T37" s="90">
        <v>100000</v>
      </c>
      <c r="U37" s="145">
        <v>100000</v>
      </c>
      <c r="V37" s="145">
        <v>90000</v>
      </c>
      <c r="W37" s="646">
        <f>+V37/U37*100</f>
        <v>90</v>
      </c>
      <c r="X37" s="145"/>
      <c r="Y37" s="145"/>
      <c r="Z37" s="145"/>
      <c r="AA37" s="145"/>
      <c r="AB37" s="145">
        <f t="shared" si="2"/>
        <v>21422255</v>
      </c>
      <c r="AC37" s="90">
        <f t="shared" si="6"/>
        <v>21422255</v>
      </c>
      <c r="AD37" s="90">
        <f t="shared" si="7"/>
        <v>10168096</v>
      </c>
      <c r="AE37" s="651">
        <f t="shared" si="3"/>
        <v>47.465105797685631</v>
      </c>
    </row>
    <row r="38" spans="1:33" ht="24.75" customHeight="1" x14ac:dyDescent="0.25">
      <c r="A38" s="79"/>
      <c r="B38" s="85" t="s">
        <v>103</v>
      </c>
      <c r="C38" s="81" t="s">
        <v>105</v>
      </c>
      <c r="D38" s="96">
        <v>19098999</v>
      </c>
      <c r="E38" s="82">
        <v>19098999</v>
      </c>
      <c r="F38" s="82">
        <v>10511502</v>
      </c>
      <c r="G38" s="635">
        <f t="shared" si="9"/>
        <v>55.03692628079618</v>
      </c>
      <c r="H38" s="96"/>
      <c r="I38" s="96"/>
      <c r="J38" s="96"/>
      <c r="K38" s="641"/>
      <c r="L38" s="90"/>
      <c r="M38" s="90"/>
      <c r="N38" s="90"/>
      <c r="O38" s="90"/>
      <c r="P38" s="90"/>
      <c r="Q38" s="90"/>
      <c r="R38" s="90"/>
      <c r="S38" s="90"/>
      <c r="T38" s="90"/>
      <c r="U38" s="145"/>
      <c r="V38" s="145"/>
      <c r="W38" s="145"/>
      <c r="X38" s="145"/>
      <c r="Y38" s="145"/>
      <c r="Z38" s="145"/>
      <c r="AA38" s="145"/>
      <c r="AB38" s="145">
        <f t="shared" si="2"/>
        <v>19098999</v>
      </c>
      <c r="AC38" s="90">
        <f t="shared" si="6"/>
        <v>19098999</v>
      </c>
      <c r="AD38" s="90">
        <f t="shared" si="7"/>
        <v>10511502</v>
      </c>
      <c r="AE38" s="651">
        <f t="shared" si="3"/>
        <v>55.03692628079618</v>
      </c>
    </row>
    <row r="39" spans="1:33" ht="24.75" customHeight="1" x14ac:dyDescent="0.25">
      <c r="A39" s="79"/>
      <c r="B39" s="85" t="s">
        <v>103</v>
      </c>
      <c r="C39" s="81" t="s">
        <v>106</v>
      </c>
      <c r="D39" s="96">
        <v>45553240</v>
      </c>
      <c r="E39" s="82">
        <v>45574490</v>
      </c>
      <c r="F39" s="82">
        <v>26029546</v>
      </c>
      <c r="G39" s="635">
        <f t="shared" si="9"/>
        <v>57.114289156060771</v>
      </c>
      <c r="H39" s="96"/>
      <c r="I39" s="96"/>
      <c r="J39" s="96"/>
      <c r="K39" s="641"/>
      <c r="L39" s="90"/>
      <c r="M39" s="90"/>
      <c r="N39" s="90"/>
      <c r="O39" s="90"/>
      <c r="P39" s="90"/>
      <c r="Q39" s="90"/>
      <c r="R39" s="90"/>
      <c r="S39" s="90"/>
      <c r="T39" s="90"/>
      <c r="U39" s="145"/>
      <c r="V39" s="145"/>
      <c r="W39" s="145"/>
      <c r="X39" s="145"/>
      <c r="Y39" s="145"/>
      <c r="Z39" s="145"/>
      <c r="AA39" s="145"/>
      <c r="AB39" s="145">
        <f t="shared" si="2"/>
        <v>45553240</v>
      </c>
      <c r="AC39" s="90">
        <f t="shared" si="6"/>
        <v>45574490</v>
      </c>
      <c r="AD39" s="90">
        <f t="shared" si="7"/>
        <v>26029546</v>
      </c>
      <c r="AE39" s="651">
        <f t="shared" si="3"/>
        <v>57.114289156060771</v>
      </c>
    </row>
    <row r="40" spans="1:33" ht="24.75" customHeight="1" x14ac:dyDescent="0.25">
      <c r="A40" s="79"/>
      <c r="B40" s="85" t="s">
        <v>107</v>
      </c>
      <c r="C40" s="81" t="s">
        <v>108</v>
      </c>
      <c r="D40" s="99">
        <v>5385828</v>
      </c>
      <c r="E40" s="82">
        <v>11633498</v>
      </c>
      <c r="F40" s="82">
        <v>5034123</v>
      </c>
      <c r="G40" s="635">
        <f t="shared" si="9"/>
        <v>43.272651097717983</v>
      </c>
      <c r="H40" s="82">
        <v>985000</v>
      </c>
      <c r="I40" s="82">
        <v>985000</v>
      </c>
      <c r="J40" s="82">
        <v>1127619</v>
      </c>
      <c r="K40" s="641">
        <f t="shared" ref="K40:K42" si="10">+J40/I40*100</f>
        <v>114.47908629441625</v>
      </c>
      <c r="L40" s="90"/>
      <c r="M40" s="90"/>
      <c r="N40" s="90"/>
      <c r="O40" s="90"/>
      <c r="P40" s="90"/>
      <c r="Q40" s="90"/>
      <c r="R40" s="90"/>
      <c r="S40" s="90"/>
      <c r="T40" s="90"/>
      <c r="U40" s="145"/>
      <c r="V40" s="145"/>
      <c r="W40" s="145"/>
      <c r="X40" s="145"/>
      <c r="Y40" s="145"/>
      <c r="Z40" s="145"/>
      <c r="AA40" s="145"/>
      <c r="AB40" s="145">
        <f t="shared" si="2"/>
        <v>6370828</v>
      </c>
      <c r="AC40" s="90">
        <f t="shared" si="6"/>
        <v>12618498</v>
      </c>
      <c r="AD40" s="90">
        <f t="shared" si="7"/>
        <v>6161742</v>
      </c>
      <c r="AE40" s="651">
        <f t="shared" si="3"/>
        <v>48.83102568942833</v>
      </c>
    </row>
    <row r="41" spans="1:33" ht="24.75" customHeight="1" x14ac:dyDescent="0.25">
      <c r="A41" s="79"/>
      <c r="B41" s="85" t="s">
        <v>109</v>
      </c>
      <c r="C41" s="81" t="s">
        <v>110</v>
      </c>
      <c r="D41" s="82"/>
      <c r="E41" s="82"/>
      <c r="F41" s="82"/>
      <c r="G41" s="82"/>
      <c r="H41" s="82"/>
      <c r="I41" s="82"/>
      <c r="J41" s="82"/>
      <c r="K41" s="641"/>
      <c r="L41" s="90">
        <v>368915000</v>
      </c>
      <c r="M41" s="90">
        <v>368915000</v>
      </c>
      <c r="N41" s="90">
        <v>182073934</v>
      </c>
      <c r="O41" s="639">
        <f t="shared" ref="O41:O46" si="11">+N41/M41*100</f>
        <v>49.35389832346204</v>
      </c>
      <c r="P41" s="90"/>
      <c r="Q41" s="90"/>
      <c r="R41" s="90"/>
      <c r="S41" s="90"/>
      <c r="T41" s="90"/>
      <c r="U41" s="145"/>
      <c r="V41" s="145"/>
      <c r="W41" s="145"/>
      <c r="X41" s="145"/>
      <c r="Y41" s="145"/>
      <c r="Z41" s="145"/>
      <c r="AA41" s="145"/>
      <c r="AB41" s="145">
        <f t="shared" si="2"/>
        <v>368915000</v>
      </c>
      <c r="AC41" s="90">
        <f t="shared" si="6"/>
        <v>368915000</v>
      </c>
      <c r="AD41" s="90">
        <f t="shared" si="7"/>
        <v>182073934</v>
      </c>
      <c r="AE41" s="651">
        <f t="shared" si="3"/>
        <v>49.35389832346204</v>
      </c>
    </row>
    <row r="42" spans="1:33" ht="24.75" customHeight="1" x14ac:dyDescent="0.25">
      <c r="A42" s="79"/>
      <c r="B42" s="85" t="s">
        <v>111</v>
      </c>
      <c r="C42" s="81" t="s">
        <v>112</v>
      </c>
      <c r="D42" s="96">
        <v>21475260</v>
      </c>
      <c r="E42" s="82">
        <v>24850611</v>
      </c>
      <c r="F42" s="82">
        <v>21107462</v>
      </c>
      <c r="G42" s="635">
        <f>+F42/E42*100</f>
        <v>84.937396509083811</v>
      </c>
      <c r="H42" s="82">
        <v>1154850</v>
      </c>
      <c r="I42" s="82">
        <v>1154850</v>
      </c>
      <c r="J42" s="82">
        <v>643950</v>
      </c>
      <c r="K42" s="641">
        <f t="shared" si="10"/>
        <v>55.760488375113646</v>
      </c>
      <c r="L42" s="90">
        <v>99632000</v>
      </c>
      <c r="M42" s="90">
        <v>99632000</v>
      </c>
      <c r="N42" s="90">
        <v>49171276</v>
      </c>
      <c r="O42" s="639">
        <f t="shared" si="11"/>
        <v>49.352894652320536</v>
      </c>
      <c r="P42" s="90"/>
      <c r="Q42" s="90"/>
      <c r="R42" s="90"/>
      <c r="S42" s="90"/>
      <c r="T42" s="90"/>
      <c r="U42" s="145"/>
      <c r="V42" s="145"/>
      <c r="W42" s="145"/>
      <c r="X42" s="145"/>
      <c r="Y42" s="145"/>
      <c r="Z42" s="145"/>
      <c r="AA42" s="145"/>
      <c r="AB42" s="145">
        <f t="shared" si="2"/>
        <v>122262110</v>
      </c>
      <c r="AC42" s="90">
        <f t="shared" si="6"/>
        <v>125637461</v>
      </c>
      <c r="AD42" s="90">
        <f t="shared" si="7"/>
        <v>70922688</v>
      </c>
      <c r="AE42" s="651">
        <f t="shared" si="3"/>
        <v>56.450271627186098</v>
      </c>
    </row>
    <row r="43" spans="1:33" ht="24.75" customHeight="1" x14ac:dyDescent="0.25">
      <c r="A43" s="79"/>
      <c r="B43" s="85" t="s">
        <v>113</v>
      </c>
      <c r="C43" s="81" t="s">
        <v>114</v>
      </c>
      <c r="D43" s="82"/>
      <c r="E43" s="82"/>
      <c r="F43" s="82">
        <v>1332000</v>
      </c>
      <c r="G43" s="82"/>
      <c r="H43" s="82"/>
      <c r="I43" s="82"/>
      <c r="J43" s="82"/>
      <c r="K43" s="82"/>
      <c r="L43" s="90">
        <v>75275000</v>
      </c>
      <c r="M43" s="90">
        <v>75275000</v>
      </c>
      <c r="N43" s="90">
        <v>45322000</v>
      </c>
      <c r="O43" s="639">
        <f t="shared" si="11"/>
        <v>60.208568581866494</v>
      </c>
      <c r="P43" s="90"/>
      <c r="Q43" s="90"/>
      <c r="R43" s="90"/>
      <c r="S43" s="90"/>
      <c r="T43" s="90"/>
      <c r="U43" s="145"/>
      <c r="V43" s="145"/>
      <c r="W43" s="145"/>
      <c r="X43" s="145"/>
      <c r="Y43" s="145"/>
      <c r="Z43" s="145"/>
      <c r="AA43" s="145"/>
      <c r="AB43" s="145">
        <f t="shared" si="2"/>
        <v>75275000</v>
      </c>
      <c r="AC43" s="90">
        <f t="shared" si="6"/>
        <v>75275000</v>
      </c>
      <c r="AD43" s="90">
        <f t="shared" si="7"/>
        <v>46654000</v>
      </c>
      <c r="AE43" s="651">
        <f t="shared" si="3"/>
        <v>61.978080371969448</v>
      </c>
    </row>
    <row r="44" spans="1:33" ht="24.75" customHeight="1" x14ac:dyDescent="0.25">
      <c r="A44" s="79"/>
      <c r="B44" s="85" t="s">
        <v>115</v>
      </c>
      <c r="C44" s="81" t="s">
        <v>116</v>
      </c>
      <c r="D44" s="96">
        <v>255000000</v>
      </c>
      <c r="E44" s="82">
        <v>370377024</v>
      </c>
      <c r="F44" s="82">
        <v>370622636</v>
      </c>
      <c r="G44" s="635">
        <f>+F44/E44*100</f>
        <v>100.06631404868138</v>
      </c>
      <c r="H44" s="96"/>
      <c r="I44" s="96"/>
      <c r="J44" s="96">
        <v>447027</v>
      </c>
      <c r="K44" s="96"/>
      <c r="L44" s="90"/>
      <c r="M44" s="90"/>
      <c r="N44" s="90">
        <v>3021181</v>
      </c>
      <c r="O44" s="639"/>
      <c r="P44" s="90"/>
      <c r="Q44" s="90"/>
      <c r="R44" s="90">
        <v>12347</v>
      </c>
      <c r="S44" s="90"/>
      <c r="T44" s="90"/>
      <c r="U44" s="145"/>
      <c r="V44" s="145">
        <v>11617</v>
      </c>
      <c r="W44" s="145"/>
      <c r="X44" s="145"/>
      <c r="Y44" s="145">
        <v>30000</v>
      </c>
      <c r="Z44" s="145">
        <v>25926</v>
      </c>
      <c r="AA44" s="646">
        <f>+Z44/Y44*100</f>
        <v>86.42</v>
      </c>
      <c r="AB44" s="145">
        <f t="shared" si="2"/>
        <v>255000000</v>
      </c>
      <c r="AC44" s="90">
        <f t="shared" si="6"/>
        <v>370407024</v>
      </c>
      <c r="AD44" s="90">
        <f t="shared" si="7"/>
        <v>374140734</v>
      </c>
      <c r="AE44" s="651">
        <f t="shared" si="3"/>
        <v>101.00800194328927</v>
      </c>
    </row>
    <row r="45" spans="1:33" ht="24.75" customHeight="1" x14ac:dyDescent="0.25">
      <c r="A45" s="79"/>
      <c r="B45" s="85" t="s">
        <v>117</v>
      </c>
      <c r="C45" s="86" t="s">
        <v>118</v>
      </c>
      <c r="D45" s="96"/>
      <c r="E45" s="82">
        <v>24054003</v>
      </c>
      <c r="F45" s="82">
        <v>24147353</v>
      </c>
      <c r="G45" s="635">
        <f>+F45/E45*100</f>
        <v>100.38808509336263</v>
      </c>
      <c r="H45" s="96"/>
      <c r="I45" s="96"/>
      <c r="J45" s="96">
        <v>6679</v>
      </c>
      <c r="K45" s="96"/>
      <c r="L45" s="90"/>
      <c r="M45" s="90"/>
      <c r="N45" s="90">
        <v>15749141</v>
      </c>
      <c r="O45" s="639"/>
      <c r="P45" s="90"/>
      <c r="Q45" s="90"/>
      <c r="R45" s="90">
        <v>634</v>
      </c>
      <c r="S45" s="90"/>
      <c r="T45" s="90"/>
      <c r="U45" s="145"/>
      <c r="V45" s="151">
        <v>1607</v>
      </c>
      <c r="W45" s="151"/>
      <c r="X45" s="151"/>
      <c r="Y45" s="145"/>
      <c r="Z45" s="145"/>
      <c r="AA45" s="145"/>
      <c r="AB45" s="145"/>
      <c r="AC45" s="90">
        <f t="shared" si="6"/>
        <v>24054003</v>
      </c>
      <c r="AD45" s="90">
        <f t="shared" si="7"/>
        <v>39905414</v>
      </c>
      <c r="AE45" s="651">
        <f t="shared" si="3"/>
        <v>165.89926425135974</v>
      </c>
    </row>
    <row r="46" spans="1:33" ht="24.75" customHeight="1" x14ac:dyDescent="0.3">
      <c r="A46" s="91" t="s">
        <v>20</v>
      </c>
      <c r="B46" s="85"/>
      <c r="C46" s="100" t="s">
        <v>119</v>
      </c>
      <c r="D46" s="95">
        <f>SUM(D9:D45)</f>
        <v>8500676794</v>
      </c>
      <c r="E46" s="95">
        <f t="shared" ref="E46:F46" si="12">SUM(E9:E45)</f>
        <v>8775828241</v>
      </c>
      <c r="F46" s="95">
        <f t="shared" si="12"/>
        <v>5530114467</v>
      </c>
      <c r="G46" s="640">
        <f>+F46/E46*100</f>
        <v>63.015299697454509</v>
      </c>
      <c r="H46" s="95">
        <f t="shared" ref="H46" si="13">SUM(H9:H45)</f>
        <v>13923062</v>
      </c>
      <c r="I46" s="95">
        <f t="shared" ref="I46" si="14">SUM(I9:I45)</f>
        <v>31155543</v>
      </c>
      <c r="J46" s="95">
        <f t="shared" ref="J46" si="15">SUM(J9:J45)</f>
        <v>25293278</v>
      </c>
      <c r="K46" s="640">
        <f t="shared" ref="K46" si="16">+J46/I46*100</f>
        <v>81.183877937868061</v>
      </c>
      <c r="L46" s="95">
        <f t="shared" ref="L46" si="17">SUM(L9:L45)</f>
        <v>550904000</v>
      </c>
      <c r="M46" s="95">
        <f t="shared" ref="M46" si="18">SUM(M9:M45)</f>
        <v>550904000</v>
      </c>
      <c r="N46" s="95">
        <f t="shared" ref="N46" si="19">SUM(N9:N45)</f>
        <v>301857208</v>
      </c>
      <c r="O46" s="640">
        <f t="shared" si="11"/>
        <v>54.793068846840832</v>
      </c>
      <c r="P46" s="95">
        <f t="shared" ref="P46" si="20">SUM(P9:P45)</f>
        <v>1500000</v>
      </c>
      <c r="Q46" s="95">
        <f t="shared" ref="Q46" si="21">SUM(Q9:Q45)</f>
        <v>1500000</v>
      </c>
      <c r="R46" s="95">
        <f t="shared" ref="R46" si="22">SUM(R9:R45)</f>
        <v>835481</v>
      </c>
      <c r="S46" s="640">
        <f>+R46/Q46*100</f>
        <v>55.69873333333333</v>
      </c>
      <c r="T46" s="95">
        <f t="shared" ref="T46" si="23">SUM(T9:T45)</f>
        <v>100000</v>
      </c>
      <c r="U46" s="95">
        <f t="shared" ref="U46" si="24">SUM(U9:U45)</f>
        <v>100000</v>
      </c>
      <c r="V46" s="168">
        <f t="shared" ref="V46" si="25">SUM(V9:V45)</f>
        <v>103224</v>
      </c>
      <c r="W46" s="649">
        <f>+V46/U46*100</f>
        <v>103.224</v>
      </c>
      <c r="X46" s="152">
        <f t="shared" ref="X46" si="26">SUM(X9:X45)</f>
        <v>0</v>
      </c>
      <c r="Y46" s="95">
        <f t="shared" ref="Y46" si="27">SUM(Y9:Y45)</f>
        <v>856929874</v>
      </c>
      <c r="Z46" s="95">
        <f t="shared" ref="Z46" si="28">SUM(Z9:Z45)</f>
        <v>25926</v>
      </c>
      <c r="AA46" s="742">
        <f>+Z46/Y46*100</f>
        <v>3.0254517652631165E-3</v>
      </c>
      <c r="AB46" s="153">
        <f t="shared" si="2"/>
        <v>9067103856</v>
      </c>
      <c r="AC46" s="154">
        <f t="shared" si="6"/>
        <v>10216417658</v>
      </c>
      <c r="AD46" s="154">
        <f t="shared" si="7"/>
        <v>5858229584</v>
      </c>
      <c r="AE46" s="652">
        <f t="shared" si="3"/>
        <v>57.341328243493393</v>
      </c>
    </row>
    <row r="47" spans="1:33" s="94" customFormat="1" ht="24.75" customHeight="1" x14ac:dyDescent="0.3">
      <c r="A47" s="79"/>
      <c r="B47" s="92"/>
      <c r="C47" s="100" t="s">
        <v>120</v>
      </c>
      <c r="D47" s="95"/>
      <c r="E47" s="95"/>
      <c r="F47" s="95"/>
      <c r="G47" s="95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3"/>
      <c r="V47" s="153"/>
      <c r="W47" s="153"/>
      <c r="X47" s="153"/>
      <c r="Y47" s="153"/>
      <c r="Z47" s="153"/>
      <c r="AA47" s="153"/>
      <c r="AB47" s="145"/>
      <c r="AC47" s="154"/>
      <c r="AD47" s="154"/>
      <c r="AE47" s="652"/>
      <c r="AG47" s="148"/>
    </row>
    <row r="48" spans="1:33" s="94" customFormat="1" ht="24.75" customHeight="1" x14ac:dyDescent="0.25">
      <c r="A48" s="79"/>
      <c r="B48" s="89" t="s">
        <v>780</v>
      </c>
      <c r="C48" s="81" t="s">
        <v>519</v>
      </c>
      <c r="D48" s="96"/>
      <c r="E48" s="96">
        <v>9000000</v>
      </c>
      <c r="F48" s="96">
        <v>9000000</v>
      </c>
      <c r="G48" s="641">
        <f t="shared" ref="G48:G53" si="29">+F48/E48*100</f>
        <v>100</v>
      </c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3"/>
      <c r="V48" s="153"/>
      <c r="W48" s="153"/>
      <c r="X48" s="153"/>
      <c r="Y48" s="153"/>
      <c r="Z48" s="153"/>
      <c r="AA48" s="153"/>
      <c r="AB48" s="145"/>
      <c r="AC48" s="90">
        <f t="shared" si="6"/>
        <v>9000000</v>
      </c>
      <c r="AD48" s="90">
        <f t="shared" si="7"/>
        <v>9000000</v>
      </c>
      <c r="AE48" s="651">
        <f t="shared" si="3"/>
        <v>100</v>
      </c>
      <c r="AG48" s="148"/>
    </row>
    <row r="49" spans="1:33" ht="24.75" customHeight="1" x14ac:dyDescent="0.25">
      <c r="A49" s="79"/>
      <c r="B49" s="89" t="s">
        <v>121</v>
      </c>
      <c r="C49" s="81" t="s">
        <v>24</v>
      </c>
      <c r="D49" s="96">
        <v>2781144</v>
      </c>
      <c r="E49" s="96">
        <v>2781144</v>
      </c>
      <c r="F49" s="96">
        <v>1520047</v>
      </c>
      <c r="G49" s="641">
        <f t="shared" si="29"/>
        <v>54.655458329378128</v>
      </c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145"/>
      <c r="V49" s="145"/>
      <c r="W49" s="145"/>
      <c r="X49" s="145"/>
      <c r="Y49" s="145"/>
      <c r="Z49" s="145"/>
      <c r="AA49" s="145"/>
      <c r="AB49" s="145">
        <f t="shared" si="2"/>
        <v>2781144</v>
      </c>
      <c r="AC49" s="90">
        <f t="shared" si="6"/>
        <v>2781144</v>
      </c>
      <c r="AD49" s="90">
        <f t="shared" si="7"/>
        <v>1520047</v>
      </c>
      <c r="AE49" s="651">
        <f t="shared" si="3"/>
        <v>54.655458329378128</v>
      </c>
    </row>
    <row r="50" spans="1:33" ht="24.75" customHeight="1" x14ac:dyDescent="0.25">
      <c r="A50" s="79"/>
      <c r="B50" s="89" t="s">
        <v>121</v>
      </c>
      <c r="C50" s="81" t="s">
        <v>26</v>
      </c>
      <c r="D50" s="96">
        <v>57500000</v>
      </c>
      <c r="E50" s="96">
        <v>63664102</v>
      </c>
      <c r="F50" s="96">
        <v>63664102</v>
      </c>
      <c r="G50" s="641">
        <f t="shared" si="29"/>
        <v>100</v>
      </c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145"/>
      <c r="V50" s="145"/>
      <c r="W50" s="145"/>
      <c r="X50" s="145"/>
      <c r="Y50" s="145"/>
      <c r="Z50" s="145"/>
      <c r="AA50" s="145"/>
      <c r="AB50" s="145">
        <f t="shared" si="2"/>
        <v>57500000</v>
      </c>
      <c r="AC50" s="90">
        <f t="shared" si="6"/>
        <v>63664102</v>
      </c>
      <c r="AD50" s="90">
        <f t="shared" si="7"/>
        <v>63664102</v>
      </c>
      <c r="AE50" s="651">
        <f t="shared" si="3"/>
        <v>100</v>
      </c>
    </row>
    <row r="51" spans="1:33" ht="24.75" customHeight="1" x14ac:dyDescent="0.25">
      <c r="A51" s="79"/>
      <c r="B51" s="89" t="s">
        <v>122</v>
      </c>
      <c r="C51" s="81" t="s">
        <v>123</v>
      </c>
      <c r="D51" s="96"/>
      <c r="E51" s="96">
        <v>10929077</v>
      </c>
      <c r="F51" s="96">
        <v>11029980</v>
      </c>
      <c r="G51" s="641">
        <f t="shared" si="29"/>
        <v>100.92325271383851</v>
      </c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145"/>
      <c r="V51" s="145"/>
      <c r="W51" s="145"/>
      <c r="X51" s="145"/>
      <c r="Y51" s="145"/>
      <c r="Z51" s="145"/>
      <c r="AA51" s="145"/>
      <c r="AB51" s="145"/>
      <c r="AC51" s="90">
        <f t="shared" si="6"/>
        <v>10929077</v>
      </c>
      <c r="AD51" s="90">
        <f t="shared" si="7"/>
        <v>11029980</v>
      </c>
      <c r="AE51" s="651">
        <f t="shared" si="3"/>
        <v>100.92325271383851</v>
      </c>
    </row>
    <row r="52" spans="1:33" ht="24.75" customHeight="1" x14ac:dyDescent="0.3">
      <c r="A52" s="91" t="s">
        <v>32</v>
      </c>
      <c r="B52" s="89"/>
      <c r="C52" s="100" t="s">
        <v>124</v>
      </c>
      <c r="D52" s="107">
        <f>SUM(D48:D51)</f>
        <v>60281144</v>
      </c>
      <c r="E52" s="107">
        <f t="shared" ref="E52:F52" si="30">SUM(E48:E51)</f>
        <v>86374323</v>
      </c>
      <c r="F52" s="107">
        <f t="shared" si="30"/>
        <v>85214129</v>
      </c>
      <c r="G52" s="642">
        <f t="shared" si="29"/>
        <v>98.656783683271243</v>
      </c>
      <c r="H52" s="155">
        <v>0</v>
      </c>
      <c r="I52" s="155">
        <v>0</v>
      </c>
      <c r="J52" s="155"/>
      <c r="K52" s="155"/>
      <c r="L52" s="155">
        <v>0</v>
      </c>
      <c r="M52" s="155">
        <v>0</v>
      </c>
      <c r="N52" s="155"/>
      <c r="O52" s="155"/>
      <c r="P52" s="155">
        <v>0</v>
      </c>
      <c r="Q52" s="155">
        <v>0</v>
      </c>
      <c r="R52" s="155"/>
      <c r="S52" s="155"/>
      <c r="T52" s="155">
        <v>0</v>
      </c>
      <c r="U52" s="155">
        <v>0</v>
      </c>
      <c r="V52" s="155"/>
      <c r="W52" s="155"/>
      <c r="X52" s="155">
        <v>0</v>
      </c>
      <c r="Y52" s="155">
        <v>0</v>
      </c>
      <c r="Z52" s="169"/>
      <c r="AA52" s="169"/>
      <c r="AB52" s="153">
        <f t="shared" si="2"/>
        <v>60281144</v>
      </c>
      <c r="AC52" s="154">
        <f t="shared" si="6"/>
        <v>86374323</v>
      </c>
      <c r="AD52" s="154">
        <f t="shared" si="7"/>
        <v>85214129</v>
      </c>
      <c r="AE52" s="652">
        <f t="shared" si="3"/>
        <v>98.656783683271243</v>
      </c>
    </row>
    <row r="53" spans="1:33" ht="24.75" customHeight="1" x14ac:dyDescent="0.3">
      <c r="A53" s="79"/>
      <c r="B53" s="106"/>
      <c r="C53" s="100" t="s">
        <v>125</v>
      </c>
      <c r="D53" s="154">
        <f>+D52+D46</f>
        <v>8560957938</v>
      </c>
      <c r="E53" s="154">
        <f t="shared" ref="E53:F53" si="31">+E52+E46</f>
        <v>8862202564</v>
      </c>
      <c r="F53" s="154">
        <f t="shared" si="31"/>
        <v>5615328596</v>
      </c>
      <c r="G53" s="643">
        <f t="shared" si="29"/>
        <v>63.362674859301492</v>
      </c>
      <c r="H53" s="154">
        <f t="shared" ref="H53" si="32">+H52+H46</f>
        <v>13923062</v>
      </c>
      <c r="I53" s="154">
        <f t="shared" ref="I53" si="33">+I52+I46</f>
        <v>31155543</v>
      </c>
      <c r="J53" s="154">
        <f t="shared" ref="J53" si="34">+J52+J46</f>
        <v>25293278</v>
      </c>
      <c r="K53" s="643">
        <f t="shared" ref="K53" si="35">+J53/I53*100</f>
        <v>81.183877937868061</v>
      </c>
      <c r="L53" s="154">
        <f t="shared" ref="L53" si="36">+L52+L46</f>
        <v>550904000</v>
      </c>
      <c r="M53" s="154">
        <f t="shared" ref="M53" si="37">+M52+M46</f>
        <v>550904000</v>
      </c>
      <c r="N53" s="154">
        <f t="shared" ref="N53" si="38">+N52+N46</f>
        <v>301857208</v>
      </c>
      <c r="O53" s="643">
        <f t="shared" ref="O53" si="39">+N53/M53*100</f>
        <v>54.793068846840832</v>
      </c>
      <c r="P53" s="154">
        <f t="shared" ref="P53" si="40">+P52+P46</f>
        <v>1500000</v>
      </c>
      <c r="Q53" s="154">
        <f t="shared" ref="Q53" si="41">+Q52+Q46</f>
        <v>1500000</v>
      </c>
      <c r="R53" s="154">
        <f t="shared" ref="R53" si="42">+R52+R46</f>
        <v>835481</v>
      </c>
      <c r="S53" s="643">
        <f>+R53/Q53*100</f>
        <v>55.69873333333333</v>
      </c>
      <c r="T53" s="154">
        <f t="shared" ref="T53" si="43">+T52+T46</f>
        <v>100000</v>
      </c>
      <c r="U53" s="154">
        <f t="shared" ref="U53" si="44">+U52+U46</f>
        <v>100000</v>
      </c>
      <c r="V53" s="154">
        <f t="shared" ref="V53" si="45">+V52+V46</f>
        <v>103224</v>
      </c>
      <c r="W53" s="643">
        <f>+V53/U53*100</f>
        <v>103.224</v>
      </c>
      <c r="X53" s="155">
        <f t="shared" ref="X53" si="46">+X52+X46</f>
        <v>0</v>
      </c>
      <c r="Y53" s="154">
        <f t="shared" ref="Y53" si="47">+Y52+Y46</f>
        <v>856929874</v>
      </c>
      <c r="Z53" s="740">
        <f t="shared" ref="Z53" si="48">+Z52+Z46</f>
        <v>25926</v>
      </c>
      <c r="AA53" s="743">
        <f>+Z53/Y53*100</f>
        <v>3.0254517652631165E-3</v>
      </c>
      <c r="AB53" s="153">
        <f t="shared" si="2"/>
        <v>9127385000</v>
      </c>
      <c r="AC53" s="154">
        <f t="shared" si="6"/>
        <v>10302791981</v>
      </c>
      <c r="AD53" s="154">
        <f t="shared" si="7"/>
        <v>5943443713</v>
      </c>
      <c r="AE53" s="652">
        <f t="shared" si="3"/>
        <v>57.687699838652115</v>
      </c>
    </row>
    <row r="54" spans="1:33" s="94" customFormat="1" ht="24.75" customHeight="1" x14ac:dyDescent="0.25">
      <c r="A54" s="91"/>
      <c r="B54" s="109"/>
      <c r="C54" s="110" t="s">
        <v>45</v>
      </c>
      <c r="D54" s="95"/>
      <c r="E54" s="95"/>
      <c r="F54" s="95"/>
      <c r="G54" s="95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3"/>
      <c r="V54" s="153"/>
      <c r="W54" s="153"/>
      <c r="X54" s="153"/>
      <c r="Y54" s="153"/>
      <c r="Z54" s="153"/>
      <c r="AA54" s="153"/>
      <c r="AB54" s="145"/>
      <c r="AC54" s="154"/>
      <c r="AD54" s="154"/>
      <c r="AE54" s="652"/>
      <c r="AG54" s="148"/>
    </row>
    <row r="55" spans="1:33" ht="24.75" customHeight="1" x14ac:dyDescent="0.25">
      <c r="A55" s="79"/>
      <c r="B55" s="89" t="s">
        <v>126</v>
      </c>
      <c r="C55" s="81" t="s">
        <v>127</v>
      </c>
      <c r="D55" s="82">
        <v>420320000</v>
      </c>
      <c r="E55" s="96">
        <v>420320000</v>
      </c>
      <c r="F55" s="96"/>
      <c r="G55" s="96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3"/>
      <c r="V55" s="153"/>
      <c r="W55" s="153"/>
      <c r="X55" s="153"/>
      <c r="Y55" s="153"/>
      <c r="Z55" s="153"/>
      <c r="AA55" s="153"/>
      <c r="AB55" s="145">
        <f t="shared" si="2"/>
        <v>420320000</v>
      </c>
      <c r="AC55" s="90">
        <f t="shared" si="6"/>
        <v>420320000</v>
      </c>
      <c r="AD55" s="90"/>
      <c r="AE55" s="651"/>
    </row>
    <row r="56" spans="1:33" ht="24.75" customHeight="1" x14ac:dyDescent="0.25">
      <c r="A56" s="79"/>
      <c r="B56" s="89" t="s">
        <v>128</v>
      </c>
      <c r="C56" s="81" t="s">
        <v>129</v>
      </c>
      <c r="D56" s="82">
        <v>6000000000</v>
      </c>
      <c r="E56" s="96">
        <v>7820075769</v>
      </c>
      <c r="F56" s="96">
        <v>7820075769</v>
      </c>
      <c r="G56" s="641">
        <f t="shared" ref="G56:G57" si="49">+F56/E56*100</f>
        <v>100</v>
      </c>
      <c r="H56" s="154"/>
      <c r="I56" s="90">
        <v>9645996</v>
      </c>
      <c r="J56" s="90">
        <v>9645996</v>
      </c>
      <c r="K56" s="639">
        <f t="shared" ref="K56" si="50">+J56/I56*100</f>
        <v>100</v>
      </c>
      <c r="L56" s="90"/>
      <c r="M56" s="90">
        <v>82973499</v>
      </c>
      <c r="N56" s="90">
        <v>82973499</v>
      </c>
      <c r="O56" s="639">
        <f t="shared" ref="O56" si="51">+N56/M56*100</f>
        <v>100</v>
      </c>
      <c r="P56" s="90"/>
      <c r="Q56" s="90">
        <v>89176</v>
      </c>
      <c r="R56" s="90">
        <v>89176</v>
      </c>
      <c r="S56" s="639">
        <f>+R56/Q56*100</f>
        <v>100</v>
      </c>
      <c r="T56" s="90"/>
      <c r="U56" s="145">
        <v>273242</v>
      </c>
      <c r="V56" s="145">
        <v>273242</v>
      </c>
      <c r="W56" s="646">
        <f>+V56/U56*100</f>
        <v>100</v>
      </c>
      <c r="X56" s="153"/>
      <c r="Y56" s="153"/>
      <c r="Z56" s="153"/>
      <c r="AA56" s="153"/>
      <c r="AB56" s="145">
        <f t="shared" si="2"/>
        <v>6000000000</v>
      </c>
      <c r="AC56" s="90">
        <f t="shared" si="6"/>
        <v>7913057682</v>
      </c>
      <c r="AD56" s="90">
        <f t="shared" si="7"/>
        <v>7913057682</v>
      </c>
      <c r="AE56" s="651">
        <f t="shared" si="3"/>
        <v>100</v>
      </c>
    </row>
    <row r="57" spans="1:33" ht="24.75" customHeight="1" x14ac:dyDescent="0.25">
      <c r="A57" s="111"/>
      <c r="B57" s="112" t="s">
        <v>130</v>
      </c>
      <c r="C57" s="113" t="s">
        <v>131</v>
      </c>
      <c r="D57" s="115"/>
      <c r="E57" s="96">
        <v>98196</v>
      </c>
      <c r="F57" s="114">
        <v>98196</v>
      </c>
      <c r="G57" s="644">
        <f t="shared" si="49"/>
        <v>100</v>
      </c>
      <c r="H57" s="156"/>
      <c r="I57" s="156"/>
      <c r="J57" s="156"/>
      <c r="K57" s="156"/>
      <c r="L57" s="150"/>
      <c r="M57" s="150"/>
      <c r="N57" s="150"/>
      <c r="O57" s="647"/>
      <c r="P57" s="150"/>
      <c r="Q57" s="150"/>
      <c r="R57" s="150"/>
      <c r="S57" s="150"/>
      <c r="T57" s="150"/>
      <c r="U57" s="151"/>
      <c r="V57" s="151"/>
      <c r="W57" s="151"/>
      <c r="X57" s="157"/>
      <c r="Y57" s="157"/>
      <c r="Z57" s="157"/>
      <c r="AA57" s="157"/>
      <c r="AB57" s="145"/>
      <c r="AC57" s="90">
        <f t="shared" si="6"/>
        <v>98196</v>
      </c>
      <c r="AD57" s="90">
        <f t="shared" si="7"/>
        <v>98196</v>
      </c>
      <c r="AE57" s="651">
        <f t="shared" si="3"/>
        <v>100</v>
      </c>
    </row>
    <row r="58" spans="1:33" ht="24.75" customHeight="1" thickBot="1" x14ac:dyDescent="0.35">
      <c r="A58" s="158" t="s">
        <v>44</v>
      </c>
      <c r="B58" s="159"/>
      <c r="C58" s="160" t="s">
        <v>132</v>
      </c>
      <c r="D58" s="161">
        <f>SUM(D55:D57)</f>
        <v>6420320000</v>
      </c>
      <c r="E58" s="161">
        <f>SUM(E55:E57)</f>
        <v>8240493965</v>
      </c>
      <c r="F58" s="161">
        <f>SUM(F55:F57)</f>
        <v>7820173965</v>
      </c>
      <c r="G58" s="637">
        <f>+F58/E58*100</f>
        <v>94.899334896849226</v>
      </c>
      <c r="H58" s="152">
        <f t="shared" ref="H58:J58" si="52">SUM(H55:H57)</f>
        <v>0</v>
      </c>
      <c r="I58" s="161">
        <f t="shared" si="52"/>
        <v>9645996</v>
      </c>
      <c r="J58" s="167">
        <f t="shared" si="52"/>
        <v>9645996</v>
      </c>
      <c r="K58" s="637">
        <f t="shared" ref="K58" si="53">+J58/I58*100</f>
        <v>100</v>
      </c>
      <c r="L58" s="152">
        <f t="shared" ref="L58" si="54">SUM(L55:L57)</f>
        <v>0</v>
      </c>
      <c r="M58" s="162">
        <f>SUM(M56:M57)</f>
        <v>82973499</v>
      </c>
      <c r="N58" s="162">
        <f>SUM(N56:N57)</f>
        <v>82973499</v>
      </c>
      <c r="O58" s="648">
        <f t="shared" ref="O58:O59" si="55">+N58/M58*100</f>
        <v>100</v>
      </c>
      <c r="P58" s="152">
        <f t="shared" ref="P58:R58" si="56">SUM(P55:P57)</f>
        <v>0</v>
      </c>
      <c r="Q58" s="162">
        <f t="shared" si="56"/>
        <v>89176</v>
      </c>
      <c r="R58" s="156">
        <f t="shared" si="56"/>
        <v>89176</v>
      </c>
      <c r="S58" s="648">
        <f>+R58/Q58*100</f>
        <v>100</v>
      </c>
      <c r="T58" s="152">
        <f t="shared" ref="T58:V58" si="57">SUM(T55:T57)</f>
        <v>0</v>
      </c>
      <c r="U58" s="162">
        <f t="shared" si="57"/>
        <v>273242</v>
      </c>
      <c r="V58" s="162">
        <f t="shared" si="57"/>
        <v>273242</v>
      </c>
      <c r="W58" s="650">
        <f>+V58/U58*100</f>
        <v>100</v>
      </c>
      <c r="X58" s="163">
        <f t="shared" ref="X58:Z58" si="58">SUM(X55:X57)</f>
        <v>0</v>
      </c>
      <c r="Y58" s="152">
        <f t="shared" si="58"/>
        <v>0</v>
      </c>
      <c r="Z58" s="152">
        <f t="shared" si="58"/>
        <v>0</v>
      </c>
      <c r="AA58" s="152"/>
      <c r="AB58" s="162">
        <f t="shared" si="2"/>
        <v>6420320000</v>
      </c>
      <c r="AC58" s="162">
        <f t="shared" si="6"/>
        <v>8333475878</v>
      </c>
      <c r="AD58" s="162">
        <f t="shared" si="7"/>
        <v>7913155878</v>
      </c>
      <c r="AE58" s="653">
        <f t="shared" si="3"/>
        <v>94.956246275223208</v>
      </c>
    </row>
    <row r="59" spans="1:33" ht="24.75" customHeight="1" thickTop="1" thickBot="1" x14ac:dyDescent="0.35">
      <c r="A59" s="752" t="s">
        <v>133</v>
      </c>
      <c r="B59" s="753"/>
      <c r="C59" s="754"/>
      <c r="D59" s="164">
        <f>+D58+D53</f>
        <v>14981277938</v>
      </c>
      <c r="E59" s="164">
        <f t="shared" ref="E59:F59" si="59">+E58+E53</f>
        <v>17102696529</v>
      </c>
      <c r="F59" s="164">
        <f t="shared" si="59"/>
        <v>13435502561</v>
      </c>
      <c r="G59" s="645">
        <f>+F59/E59*100</f>
        <v>78.557802497508149</v>
      </c>
      <c r="H59" s="164">
        <f t="shared" ref="H59:J59" si="60">+H58+H53</f>
        <v>13923062</v>
      </c>
      <c r="I59" s="164">
        <f t="shared" si="60"/>
        <v>40801539</v>
      </c>
      <c r="J59" s="164">
        <f t="shared" si="60"/>
        <v>34939274</v>
      </c>
      <c r="K59" s="645">
        <f t="shared" ref="K59" si="61">+J59/I59*100</f>
        <v>85.632245391528002</v>
      </c>
      <c r="L59" s="164">
        <f>+L58+L53</f>
        <v>550904000</v>
      </c>
      <c r="M59" s="164">
        <f t="shared" ref="M59:N59" si="62">+M58+M53</f>
        <v>633877499</v>
      </c>
      <c r="N59" s="164">
        <f t="shared" si="62"/>
        <v>384830707</v>
      </c>
      <c r="O59" s="645">
        <f t="shared" si="55"/>
        <v>60.710580136872785</v>
      </c>
      <c r="P59" s="164">
        <f t="shared" ref="P59" si="63">+P58+P53</f>
        <v>1500000</v>
      </c>
      <c r="Q59" s="164">
        <f t="shared" ref="Q59" si="64">+Q58+Q53</f>
        <v>1589176</v>
      </c>
      <c r="R59" s="164">
        <f t="shared" ref="R59" si="65">+R58+R53</f>
        <v>924657</v>
      </c>
      <c r="S59" s="645">
        <f>+R59/Q59*100</f>
        <v>58.184681872869973</v>
      </c>
      <c r="T59" s="164">
        <f t="shared" ref="T59" si="66">+T58+T53</f>
        <v>100000</v>
      </c>
      <c r="U59" s="164">
        <f t="shared" ref="U59" si="67">+U58+U53</f>
        <v>373242</v>
      </c>
      <c r="V59" s="164">
        <f t="shared" ref="V59" si="68">+V58+V53</f>
        <v>376466</v>
      </c>
      <c r="W59" s="645">
        <f>+V59/U59*100</f>
        <v>100.86378274685057</v>
      </c>
      <c r="X59" s="165">
        <f t="shared" ref="X59" si="69">+X58+X53</f>
        <v>0</v>
      </c>
      <c r="Y59" s="164">
        <f t="shared" ref="Y59" si="70">+Y58+Y53</f>
        <v>856929874</v>
      </c>
      <c r="Z59" s="741">
        <f t="shared" ref="Z59" si="71">+Z58+Z53</f>
        <v>25926</v>
      </c>
      <c r="AA59" s="744">
        <f>+Z59/Y59*100</f>
        <v>3.0254517652631165E-3</v>
      </c>
      <c r="AB59" s="164">
        <f t="shared" si="2"/>
        <v>15547705000</v>
      </c>
      <c r="AC59" s="164">
        <f t="shared" si="6"/>
        <v>18636267859</v>
      </c>
      <c r="AD59" s="164">
        <f t="shared" si="7"/>
        <v>13856599591</v>
      </c>
      <c r="AE59" s="654">
        <f t="shared" si="3"/>
        <v>74.35286772994219</v>
      </c>
    </row>
    <row r="60" spans="1:33" ht="24.75" customHeight="1" thickTop="1" x14ac:dyDescent="0.25">
      <c r="B60" s="124"/>
      <c r="C60" s="84"/>
      <c r="D60" s="126"/>
      <c r="E60" s="126"/>
      <c r="F60" s="126"/>
      <c r="G60" s="126"/>
      <c r="H60" s="127"/>
      <c r="I60" s="127"/>
      <c r="J60" s="127"/>
      <c r="K60" s="127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</row>
    <row r="61" spans="1:33" ht="24.75" customHeight="1" x14ac:dyDescent="0.25">
      <c r="A61" s="57"/>
      <c r="B61" s="58"/>
      <c r="C61" s="127"/>
      <c r="D61" s="129"/>
      <c r="E61" s="129"/>
      <c r="F61" s="129"/>
      <c r="G61" s="129"/>
      <c r="AC61" s="166"/>
      <c r="AD61" s="166"/>
      <c r="AE61" s="166"/>
    </row>
    <row r="62" spans="1:33" ht="24.75" customHeight="1" x14ac:dyDescent="0.25">
      <c r="A62" s="57"/>
      <c r="B62" s="58"/>
      <c r="C62" s="127"/>
      <c r="D62" s="129"/>
      <c r="E62" s="129"/>
      <c r="F62" s="129"/>
      <c r="G62" s="129"/>
      <c r="AC62" s="149"/>
      <c r="AD62" s="149"/>
      <c r="AE62" s="149"/>
    </row>
    <row r="63" spans="1:33" ht="24.75" customHeight="1" x14ac:dyDescent="0.25">
      <c r="A63" s="57"/>
      <c r="B63" s="58"/>
      <c r="D63" s="131"/>
      <c r="E63" s="131"/>
      <c r="F63" s="131"/>
      <c r="G63" s="131"/>
    </row>
    <row r="64" spans="1:33" ht="24.75" customHeight="1" x14ac:dyDescent="0.25">
      <c r="A64" s="57"/>
      <c r="B64" s="58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</row>
    <row r="65" spans="4:7" ht="24.75" customHeight="1" x14ac:dyDescent="0.25">
      <c r="D65" s="131"/>
      <c r="E65" s="131"/>
      <c r="F65" s="131"/>
      <c r="G65" s="131"/>
    </row>
    <row r="66" spans="4:7" ht="24.75" customHeight="1" x14ac:dyDescent="0.25">
      <c r="D66" s="131"/>
      <c r="E66" s="131"/>
      <c r="F66" s="131"/>
      <c r="G66" s="131"/>
    </row>
    <row r="67" spans="4:7" ht="24.75" customHeight="1" x14ac:dyDescent="0.25">
      <c r="D67" s="135"/>
      <c r="E67" s="135"/>
      <c r="F67" s="135"/>
      <c r="G67" s="135"/>
    </row>
    <row r="68" spans="4:7" ht="24.75" customHeight="1" x14ac:dyDescent="0.25"/>
    <row r="69" spans="4:7" ht="24.75" customHeight="1" x14ac:dyDescent="0.25"/>
    <row r="70" spans="4:7" ht="24.75" customHeight="1" x14ac:dyDescent="0.25"/>
    <row r="71" spans="4:7" ht="24.75" customHeight="1" x14ac:dyDescent="0.25"/>
    <row r="72" spans="4:7" ht="24.75" customHeight="1" x14ac:dyDescent="0.25"/>
    <row r="73" spans="4:7" ht="24.75" customHeight="1" x14ac:dyDescent="0.25"/>
    <row r="74" spans="4:7" ht="24.75" customHeight="1" x14ac:dyDescent="0.25"/>
    <row r="75" spans="4:7" ht="24.75" customHeight="1" x14ac:dyDescent="0.25"/>
    <row r="76" spans="4:7" ht="24.75" customHeight="1" x14ac:dyDescent="0.25"/>
    <row r="77" spans="4:7" ht="24.75" customHeight="1" x14ac:dyDescent="0.25"/>
    <row r="78" spans="4:7" ht="24.75" customHeight="1" x14ac:dyDescent="0.25"/>
  </sheetData>
  <mergeCells count="20">
    <mergeCell ref="A2:AC2"/>
    <mergeCell ref="A3:AC3"/>
    <mergeCell ref="A5:A8"/>
    <mergeCell ref="B5:B8"/>
    <mergeCell ref="C5:C8"/>
    <mergeCell ref="AB5:AE7"/>
    <mergeCell ref="P5:S5"/>
    <mergeCell ref="L7:O7"/>
    <mergeCell ref="P7:S7"/>
    <mergeCell ref="T7:W7"/>
    <mergeCell ref="T5:W5"/>
    <mergeCell ref="X5:AA5"/>
    <mergeCell ref="X7:AA7"/>
    <mergeCell ref="A59:C59"/>
    <mergeCell ref="D5:G5"/>
    <mergeCell ref="D7:G7"/>
    <mergeCell ref="H5:K5"/>
    <mergeCell ref="H7:K7"/>
    <mergeCell ref="D6:AA6"/>
    <mergeCell ref="L5:O5"/>
  </mergeCells>
  <pageMargins left="0.7" right="0.7" top="0.75" bottom="0.75" header="0.3" footer="0.3"/>
  <pageSetup paperSize="8" scale="3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3"/>
  <sheetViews>
    <sheetView topLeftCell="A7" zoomScaleNormal="100" workbookViewId="0">
      <selection activeCell="C21" sqref="C21:C22"/>
    </sheetView>
  </sheetViews>
  <sheetFormatPr defaultColWidth="9.140625" defaultRowHeight="25.5" x14ac:dyDescent="0.25"/>
  <cols>
    <col min="1" max="1" width="9.85546875" style="206" customWidth="1"/>
    <col min="2" max="2" width="77.85546875" style="173" customWidth="1"/>
    <col min="3" max="3" width="17" style="173" bestFit="1" customWidth="1"/>
    <col min="4" max="4" width="19.85546875" style="207" bestFit="1" customWidth="1"/>
    <col min="5" max="5" width="15.85546875" style="207" customWidth="1"/>
    <col min="6" max="6" width="7" style="207" customWidth="1"/>
    <col min="7" max="7" width="10" style="173" bestFit="1" customWidth="1"/>
    <col min="8" max="8" width="11.140625" style="173" bestFit="1" customWidth="1"/>
    <col min="9" max="250" width="9.140625" style="173"/>
    <col min="251" max="251" width="9.85546875" style="173" customWidth="1"/>
    <col min="252" max="252" width="77.85546875" style="173" customWidth="1"/>
    <col min="253" max="255" width="18" style="173" customWidth="1"/>
    <col min="256" max="256" width="5.140625" style="173" customWidth="1"/>
    <col min="257" max="257" width="19.5703125" style="173" bestFit="1" customWidth="1"/>
    <col min="258" max="258" width="10" style="173" bestFit="1" customWidth="1"/>
    <col min="259" max="506" width="9.140625" style="173"/>
    <col min="507" max="507" width="9.85546875" style="173" customWidth="1"/>
    <col min="508" max="508" width="77.85546875" style="173" customWidth="1"/>
    <col min="509" max="511" width="18" style="173" customWidth="1"/>
    <col min="512" max="512" width="5.140625" style="173" customWidth="1"/>
    <col min="513" max="513" width="19.5703125" style="173" bestFit="1" customWidth="1"/>
    <col min="514" max="514" width="10" style="173" bestFit="1" customWidth="1"/>
    <col min="515" max="762" width="9.140625" style="173"/>
    <col min="763" max="763" width="9.85546875" style="173" customWidth="1"/>
    <col min="764" max="764" width="77.85546875" style="173" customWidth="1"/>
    <col min="765" max="767" width="18" style="173" customWidth="1"/>
    <col min="768" max="768" width="5.140625" style="173" customWidth="1"/>
    <col min="769" max="769" width="19.5703125" style="173" bestFit="1" customWidth="1"/>
    <col min="770" max="770" width="10" style="173" bestFit="1" customWidth="1"/>
    <col min="771" max="1018" width="9.140625" style="173"/>
    <col min="1019" max="1019" width="9.85546875" style="173" customWidth="1"/>
    <col min="1020" max="1020" width="77.85546875" style="173" customWidth="1"/>
    <col min="1021" max="1023" width="18" style="173" customWidth="1"/>
    <col min="1024" max="1024" width="5.140625" style="173" customWidth="1"/>
    <col min="1025" max="1025" width="19.5703125" style="173" bestFit="1" customWidth="1"/>
    <col min="1026" max="1026" width="10" style="173" bestFit="1" customWidth="1"/>
    <col min="1027" max="1274" width="9.140625" style="173"/>
    <col min="1275" max="1275" width="9.85546875" style="173" customWidth="1"/>
    <col min="1276" max="1276" width="77.85546875" style="173" customWidth="1"/>
    <col min="1277" max="1279" width="18" style="173" customWidth="1"/>
    <col min="1280" max="1280" width="5.140625" style="173" customWidth="1"/>
    <col min="1281" max="1281" width="19.5703125" style="173" bestFit="1" customWidth="1"/>
    <col min="1282" max="1282" width="10" style="173" bestFit="1" customWidth="1"/>
    <col min="1283" max="1530" width="9.140625" style="173"/>
    <col min="1531" max="1531" width="9.85546875" style="173" customWidth="1"/>
    <col min="1532" max="1532" width="77.85546875" style="173" customWidth="1"/>
    <col min="1533" max="1535" width="18" style="173" customWidth="1"/>
    <col min="1536" max="1536" width="5.140625" style="173" customWidth="1"/>
    <col min="1537" max="1537" width="19.5703125" style="173" bestFit="1" customWidth="1"/>
    <col min="1538" max="1538" width="10" style="173" bestFit="1" customWidth="1"/>
    <col min="1539" max="1786" width="9.140625" style="173"/>
    <col min="1787" max="1787" width="9.85546875" style="173" customWidth="1"/>
    <col min="1788" max="1788" width="77.85546875" style="173" customWidth="1"/>
    <col min="1789" max="1791" width="18" style="173" customWidth="1"/>
    <col min="1792" max="1792" width="5.140625" style="173" customWidth="1"/>
    <col min="1793" max="1793" width="19.5703125" style="173" bestFit="1" customWidth="1"/>
    <col min="1794" max="1794" width="10" style="173" bestFit="1" customWidth="1"/>
    <col min="1795" max="2042" width="9.140625" style="173"/>
    <col min="2043" max="2043" width="9.85546875" style="173" customWidth="1"/>
    <col min="2044" max="2044" width="77.85546875" style="173" customWidth="1"/>
    <col min="2045" max="2047" width="18" style="173" customWidth="1"/>
    <col min="2048" max="2048" width="5.140625" style="173" customWidth="1"/>
    <col min="2049" max="2049" width="19.5703125" style="173" bestFit="1" customWidth="1"/>
    <col min="2050" max="2050" width="10" style="173" bestFit="1" customWidth="1"/>
    <col min="2051" max="2298" width="9.140625" style="173"/>
    <col min="2299" max="2299" width="9.85546875" style="173" customWidth="1"/>
    <col min="2300" max="2300" width="77.85546875" style="173" customWidth="1"/>
    <col min="2301" max="2303" width="18" style="173" customWidth="1"/>
    <col min="2304" max="2304" width="5.140625" style="173" customWidth="1"/>
    <col min="2305" max="2305" width="19.5703125" style="173" bestFit="1" customWidth="1"/>
    <col min="2306" max="2306" width="10" style="173" bestFit="1" customWidth="1"/>
    <col min="2307" max="2554" width="9.140625" style="173"/>
    <col min="2555" max="2555" width="9.85546875" style="173" customWidth="1"/>
    <col min="2556" max="2556" width="77.85546875" style="173" customWidth="1"/>
    <col min="2557" max="2559" width="18" style="173" customWidth="1"/>
    <col min="2560" max="2560" width="5.140625" style="173" customWidth="1"/>
    <col min="2561" max="2561" width="19.5703125" style="173" bestFit="1" customWidth="1"/>
    <col min="2562" max="2562" width="10" style="173" bestFit="1" customWidth="1"/>
    <col min="2563" max="2810" width="9.140625" style="173"/>
    <col min="2811" max="2811" width="9.85546875" style="173" customWidth="1"/>
    <col min="2812" max="2812" width="77.85546875" style="173" customWidth="1"/>
    <col min="2813" max="2815" width="18" style="173" customWidth="1"/>
    <col min="2816" max="2816" width="5.140625" style="173" customWidth="1"/>
    <col min="2817" max="2817" width="19.5703125" style="173" bestFit="1" customWidth="1"/>
    <col min="2818" max="2818" width="10" style="173" bestFit="1" customWidth="1"/>
    <col min="2819" max="3066" width="9.140625" style="173"/>
    <col min="3067" max="3067" width="9.85546875" style="173" customWidth="1"/>
    <col min="3068" max="3068" width="77.85546875" style="173" customWidth="1"/>
    <col min="3069" max="3071" width="18" style="173" customWidth="1"/>
    <col min="3072" max="3072" width="5.140625" style="173" customWidth="1"/>
    <col min="3073" max="3073" width="19.5703125" style="173" bestFit="1" customWidth="1"/>
    <col min="3074" max="3074" width="10" style="173" bestFit="1" customWidth="1"/>
    <col min="3075" max="3322" width="9.140625" style="173"/>
    <col min="3323" max="3323" width="9.85546875" style="173" customWidth="1"/>
    <col min="3324" max="3324" width="77.85546875" style="173" customWidth="1"/>
    <col min="3325" max="3327" width="18" style="173" customWidth="1"/>
    <col min="3328" max="3328" width="5.140625" style="173" customWidth="1"/>
    <col min="3329" max="3329" width="19.5703125" style="173" bestFit="1" customWidth="1"/>
    <col min="3330" max="3330" width="10" style="173" bestFit="1" customWidth="1"/>
    <col min="3331" max="3578" width="9.140625" style="173"/>
    <col min="3579" max="3579" width="9.85546875" style="173" customWidth="1"/>
    <col min="3580" max="3580" width="77.85546875" style="173" customWidth="1"/>
    <col min="3581" max="3583" width="18" style="173" customWidth="1"/>
    <col min="3584" max="3584" width="5.140625" style="173" customWidth="1"/>
    <col min="3585" max="3585" width="19.5703125" style="173" bestFit="1" customWidth="1"/>
    <col min="3586" max="3586" width="10" style="173" bestFit="1" customWidth="1"/>
    <col min="3587" max="3834" width="9.140625" style="173"/>
    <col min="3835" max="3835" width="9.85546875" style="173" customWidth="1"/>
    <col min="3836" max="3836" width="77.85546875" style="173" customWidth="1"/>
    <col min="3837" max="3839" width="18" style="173" customWidth="1"/>
    <col min="3840" max="3840" width="5.140625" style="173" customWidth="1"/>
    <col min="3841" max="3841" width="19.5703125" style="173" bestFit="1" customWidth="1"/>
    <col min="3842" max="3842" width="10" style="173" bestFit="1" customWidth="1"/>
    <col min="3843" max="4090" width="9.140625" style="173"/>
    <col min="4091" max="4091" width="9.85546875" style="173" customWidth="1"/>
    <col min="4092" max="4092" width="77.85546875" style="173" customWidth="1"/>
    <col min="4093" max="4095" width="18" style="173" customWidth="1"/>
    <col min="4096" max="4096" width="5.140625" style="173" customWidth="1"/>
    <col min="4097" max="4097" width="19.5703125" style="173" bestFit="1" customWidth="1"/>
    <col min="4098" max="4098" width="10" style="173" bestFit="1" customWidth="1"/>
    <col min="4099" max="4346" width="9.140625" style="173"/>
    <col min="4347" max="4347" width="9.85546875" style="173" customWidth="1"/>
    <col min="4348" max="4348" width="77.85546875" style="173" customWidth="1"/>
    <col min="4349" max="4351" width="18" style="173" customWidth="1"/>
    <col min="4352" max="4352" width="5.140625" style="173" customWidth="1"/>
    <col min="4353" max="4353" width="19.5703125" style="173" bestFit="1" customWidth="1"/>
    <col min="4354" max="4354" width="10" style="173" bestFit="1" customWidth="1"/>
    <col min="4355" max="4602" width="9.140625" style="173"/>
    <col min="4603" max="4603" width="9.85546875" style="173" customWidth="1"/>
    <col min="4604" max="4604" width="77.85546875" style="173" customWidth="1"/>
    <col min="4605" max="4607" width="18" style="173" customWidth="1"/>
    <col min="4608" max="4608" width="5.140625" style="173" customWidth="1"/>
    <col min="4609" max="4609" width="19.5703125" style="173" bestFit="1" customWidth="1"/>
    <col min="4610" max="4610" width="10" style="173" bestFit="1" customWidth="1"/>
    <col min="4611" max="4858" width="9.140625" style="173"/>
    <col min="4859" max="4859" width="9.85546875" style="173" customWidth="1"/>
    <col min="4860" max="4860" width="77.85546875" style="173" customWidth="1"/>
    <col min="4861" max="4863" width="18" style="173" customWidth="1"/>
    <col min="4864" max="4864" width="5.140625" style="173" customWidth="1"/>
    <col min="4865" max="4865" width="19.5703125" style="173" bestFit="1" customWidth="1"/>
    <col min="4866" max="4866" width="10" style="173" bestFit="1" customWidth="1"/>
    <col min="4867" max="5114" width="9.140625" style="173"/>
    <col min="5115" max="5115" width="9.85546875" style="173" customWidth="1"/>
    <col min="5116" max="5116" width="77.85546875" style="173" customWidth="1"/>
    <col min="5117" max="5119" width="18" style="173" customWidth="1"/>
    <col min="5120" max="5120" width="5.140625" style="173" customWidth="1"/>
    <col min="5121" max="5121" width="19.5703125" style="173" bestFit="1" customWidth="1"/>
    <col min="5122" max="5122" width="10" style="173" bestFit="1" customWidth="1"/>
    <col min="5123" max="5370" width="9.140625" style="173"/>
    <col min="5371" max="5371" width="9.85546875" style="173" customWidth="1"/>
    <col min="5372" max="5372" width="77.85546875" style="173" customWidth="1"/>
    <col min="5373" max="5375" width="18" style="173" customWidth="1"/>
    <col min="5376" max="5376" width="5.140625" style="173" customWidth="1"/>
    <col min="5377" max="5377" width="19.5703125" style="173" bestFit="1" customWidth="1"/>
    <col min="5378" max="5378" width="10" style="173" bestFit="1" customWidth="1"/>
    <col min="5379" max="5626" width="9.140625" style="173"/>
    <col min="5627" max="5627" width="9.85546875" style="173" customWidth="1"/>
    <col min="5628" max="5628" width="77.85546875" style="173" customWidth="1"/>
    <col min="5629" max="5631" width="18" style="173" customWidth="1"/>
    <col min="5632" max="5632" width="5.140625" style="173" customWidth="1"/>
    <col min="5633" max="5633" width="19.5703125" style="173" bestFit="1" customWidth="1"/>
    <col min="5634" max="5634" width="10" style="173" bestFit="1" customWidth="1"/>
    <col min="5635" max="5882" width="9.140625" style="173"/>
    <col min="5883" max="5883" width="9.85546875" style="173" customWidth="1"/>
    <col min="5884" max="5884" width="77.85546875" style="173" customWidth="1"/>
    <col min="5885" max="5887" width="18" style="173" customWidth="1"/>
    <col min="5888" max="5888" width="5.140625" style="173" customWidth="1"/>
    <col min="5889" max="5889" width="19.5703125" style="173" bestFit="1" customWidth="1"/>
    <col min="5890" max="5890" width="10" style="173" bestFit="1" customWidth="1"/>
    <col min="5891" max="6138" width="9.140625" style="173"/>
    <col min="6139" max="6139" width="9.85546875" style="173" customWidth="1"/>
    <col min="6140" max="6140" width="77.85546875" style="173" customWidth="1"/>
    <col min="6141" max="6143" width="18" style="173" customWidth="1"/>
    <col min="6144" max="6144" width="5.140625" style="173" customWidth="1"/>
    <col min="6145" max="6145" width="19.5703125" style="173" bestFit="1" customWidth="1"/>
    <col min="6146" max="6146" width="10" style="173" bestFit="1" customWidth="1"/>
    <col min="6147" max="6394" width="9.140625" style="173"/>
    <col min="6395" max="6395" width="9.85546875" style="173" customWidth="1"/>
    <col min="6396" max="6396" width="77.85546875" style="173" customWidth="1"/>
    <col min="6397" max="6399" width="18" style="173" customWidth="1"/>
    <col min="6400" max="6400" width="5.140625" style="173" customWidth="1"/>
    <col min="6401" max="6401" width="19.5703125" style="173" bestFit="1" customWidth="1"/>
    <col min="6402" max="6402" width="10" style="173" bestFit="1" customWidth="1"/>
    <col min="6403" max="6650" width="9.140625" style="173"/>
    <col min="6651" max="6651" width="9.85546875" style="173" customWidth="1"/>
    <col min="6652" max="6652" width="77.85546875" style="173" customWidth="1"/>
    <col min="6653" max="6655" width="18" style="173" customWidth="1"/>
    <col min="6656" max="6656" width="5.140625" style="173" customWidth="1"/>
    <col min="6657" max="6657" width="19.5703125" style="173" bestFit="1" customWidth="1"/>
    <col min="6658" max="6658" width="10" style="173" bestFit="1" customWidth="1"/>
    <col min="6659" max="6906" width="9.140625" style="173"/>
    <col min="6907" max="6907" width="9.85546875" style="173" customWidth="1"/>
    <col min="6908" max="6908" width="77.85546875" style="173" customWidth="1"/>
    <col min="6909" max="6911" width="18" style="173" customWidth="1"/>
    <col min="6912" max="6912" width="5.140625" style="173" customWidth="1"/>
    <col min="6913" max="6913" width="19.5703125" style="173" bestFit="1" customWidth="1"/>
    <col min="6914" max="6914" width="10" style="173" bestFit="1" customWidth="1"/>
    <col min="6915" max="7162" width="9.140625" style="173"/>
    <col min="7163" max="7163" width="9.85546875" style="173" customWidth="1"/>
    <col min="7164" max="7164" width="77.85546875" style="173" customWidth="1"/>
    <col min="7165" max="7167" width="18" style="173" customWidth="1"/>
    <col min="7168" max="7168" width="5.140625" style="173" customWidth="1"/>
    <col min="7169" max="7169" width="19.5703125" style="173" bestFit="1" customWidth="1"/>
    <col min="7170" max="7170" width="10" style="173" bestFit="1" customWidth="1"/>
    <col min="7171" max="7418" width="9.140625" style="173"/>
    <col min="7419" max="7419" width="9.85546875" style="173" customWidth="1"/>
    <col min="7420" max="7420" width="77.85546875" style="173" customWidth="1"/>
    <col min="7421" max="7423" width="18" style="173" customWidth="1"/>
    <col min="7424" max="7424" width="5.140625" style="173" customWidth="1"/>
    <col min="7425" max="7425" width="19.5703125" style="173" bestFit="1" customWidth="1"/>
    <col min="7426" max="7426" width="10" style="173" bestFit="1" customWidth="1"/>
    <col min="7427" max="7674" width="9.140625" style="173"/>
    <col min="7675" max="7675" width="9.85546875" style="173" customWidth="1"/>
    <col min="7676" max="7676" width="77.85546875" style="173" customWidth="1"/>
    <col min="7677" max="7679" width="18" style="173" customWidth="1"/>
    <col min="7680" max="7680" width="5.140625" style="173" customWidth="1"/>
    <col min="7681" max="7681" width="19.5703125" style="173" bestFit="1" customWidth="1"/>
    <col min="7682" max="7682" width="10" style="173" bestFit="1" customWidth="1"/>
    <col min="7683" max="7930" width="9.140625" style="173"/>
    <col min="7931" max="7931" width="9.85546875" style="173" customWidth="1"/>
    <col min="7932" max="7932" width="77.85546875" style="173" customWidth="1"/>
    <col min="7933" max="7935" width="18" style="173" customWidth="1"/>
    <col min="7936" max="7936" width="5.140625" style="173" customWidth="1"/>
    <col min="7937" max="7937" width="19.5703125" style="173" bestFit="1" customWidth="1"/>
    <col min="7938" max="7938" width="10" style="173" bestFit="1" customWidth="1"/>
    <col min="7939" max="8186" width="9.140625" style="173"/>
    <col min="8187" max="8187" width="9.85546875" style="173" customWidth="1"/>
    <col min="8188" max="8188" width="77.85546875" style="173" customWidth="1"/>
    <col min="8189" max="8191" width="18" style="173" customWidth="1"/>
    <col min="8192" max="8192" width="5.140625" style="173" customWidth="1"/>
    <col min="8193" max="8193" width="19.5703125" style="173" bestFit="1" customWidth="1"/>
    <col min="8194" max="8194" width="10" style="173" bestFit="1" customWidth="1"/>
    <col min="8195" max="8442" width="9.140625" style="173"/>
    <col min="8443" max="8443" width="9.85546875" style="173" customWidth="1"/>
    <col min="8444" max="8444" width="77.85546875" style="173" customWidth="1"/>
    <col min="8445" max="8447" width="18" style="173" customWidth="1"/>
    <col min="8448" max="8448" width="5.140625" style="173" customWidth="1"/>
    <col min="8449" max="8449" width="19.5703125" style="173" bestFit="1" customWidth="1"/>
    <col min="8450" max="8450" width="10" style="173" bestFit="1" customWidth="1"/>
    <col min="8451" max="8698" width="9.140625" style="173"/>
    <col min="8699" max="8699" width="9.85546875" style="173" customWidth="1"/>
    <col min="8700" max="8700" width="77.85546875" style="173" customWidth="1"/>
    <col min="8701" max="8703" width="18" style="173" customWidth="1"/>
    <col min="8704" max="8704" width="5.140625" style="173" customWidth="1"/>
    <col min="8705" max="8705" width="19.5703125" style="173" bestFit="1" customWidth="1"/>
    <col min="8706" max="8706" width="10" style="173" bestFit="1" customWidth="1"/>
    <col min="8707" max="8954" width="9.140625" style="173"/>
    <col min="8955" max="8955" width="9.85546875" style="173" customWidth="1"/>
    <col min="8956" max="8956" width="77.85546875" style="173" customWidth="1"/>
    <col min="8957" max="8959" width="18" style="173" customWidth="1"/>
    <col min="8960" max="8960" width="5.140625" style="173" customWidth="1"/>
    <col min="8961" max="8961" width="19.5703125" style="173" bestFit="1" customWidth="1"/>
    <col min="8962" max="8962" width="10" style="173" bestFit="1" customWidth="1"/>
    <col min="8963" max="9210" width="9.140625" style="173"/>
    <col min="9211" max="9211" width="9.85546875" style="173" customWidth="1"/>
    <col min="9212" max="9212" width="77.85546875" style="173" customWidth="1"/>
    <col min="9213" max="9215" width="18" style="173" customWidth="1"/>
    <col min="9216" max="9216" width="5.140625" style="173" customWidth="1"/>
    <col min="9217" max="9217" width="19.5703125" style="173" bestFit="1" customWidth="1"/>
    <col min="9218" max="9218" width="10" style="173" bestFit="1" customWidth="1"/>
    <col min="9219" max="9466" width="9.140625" style="173"/>
    <col min="9467" max="9467" width="9.85546875" style="173" customWidth="1"/>
    <col min="9468" max="9468" width="77.85546875" style="173" customWidth="1"/>
    <col min="9469" max="9471" width="18" style="173" customWidth="1"/>
    <col min="9472" max="9472" width="5.140625" style="173" customWidth="1"/>
    <col min="9473" max="9473" width="19.5703125" style="173" bestFit="1" customWidth="1"/>
    <col min="9474" max="9474" width="10" style="173" bestFit="1" customWidth="1"/>
    <col min="9475" max="9722" width="9.140625" style="173"/>
    <col min="9723" max="9723" width="9.85546875" style="173" customWidth="1"/>
    <col min="9724" max="9724" width="77.85546875" style="173" customWidth="1"/>
    <col min="9725" max="9727" width="18" style="173" customWidth="1"/>
    <col min="9728" max="9728" width="5.140625" style="173" customWidth="1"/>
    <col min="9729" max="9729" width="19.5703125" style="173" bestFit="1" customWidth="1"/>
    <col min="9730" max="9730" width="10" style="173" bestFit="1" customWidth="1"/>
    <col min="9731" max="9978" width="9.140625" style="173"/>
    <col min="9979" max="9979" width="9.85546875" style="173" customWidth="1"/>
    <col min="9980" max="9980" width="77.85546875" style="173" customWidth="1"/>
    <col min="9981" max="9983" width="18" style="173" customWidth="1"/>
    <col min="9984" max="9984" width="5.140625" style="173" customWidth="1"/>
    <col min="9985" max="9985" width="19.5703125" style="173" bestFit="1" customWidth="1"/>
    <col min="9986" max="9986" width="10" style="173" bestFit="1" customWidth="1"/>
    <col min="9987" max="10234" width="9.140625" style="173"/>
    <col min="10235" max="10235" width="9.85546875" style="173" customWidth="1"/>
    <col min="10236" max="10236" width="77.85546875" style="173" customWidth="1"/>
    <col min="10237" max="10239" width="18" style="173" customWidth="1"/>
    <col min="10240" max="10240" width="5.140625" style="173" customWidth="1"/>
    <col min="10241" max="10241" width="19.5703125" style="173" bestFit="1" customWidth="1"/>
    <col min="10242" max="10242" width="10" style="173" bestFit="1" customWidth="1"/>
    <col min="10243" max="10490" width="9.140625" style="173"/>
    <col min="10491" max="10491" width="9.85546875" style="173" customWidth="1"/>
    <col min="10492" max="10492" width="77.85546875" style="173" customWidth="1"/>
    <col min="10493" max="10495" width="18" style="173" customWidth="1"/>
    <col min="10496" max="10496" width="5.140625" style="173" customWidth="1"/>
    <col min="10497" max="10497" width="19.5703125" style="173" bestFit="1" customWidth="1"/>
    <col min="10498" max="10498" width="10" style="173" bestFit="1" customWidth="1"/>
    <col min="10499" max="10746" width="9.140625" style="173"/>
    <col min="10747" max="10747" width="9.85546875" style="173" customWidth="1"/>
    <col min="10748" max="10748" width="77.85546875" style="173" customWidth="1"/>
    <col min="10749" max="10751" width="18" style="173" customWidth="1"/>
    <col min="10752" max="10752" width="5.140625" style="173" customWidth="1"/>
    <col min="10753" max="10753" width="19.5703125" style="173" bestFit="1" customWidth="1"/>
    <col min="10754" max="10754" width="10" style="173" bestFit="1" customWidth="1"/>
    <col min="10755" max="11002" width="9.140625" style="173"/>
    <col min="11003" max="11003" width="9.85546875" style="173" customWidth="1"/>
    <col min="11004" max="11004" width="77.85546875" style="173" customWidth="1"/>
    <col min="11005" max="11007" width="18" style="173" customWidth="1"/>
    <col min="11008" max="11008" width="5.140625" style="173" customWidth="1"/>
    <col min="11009" max="11009" width="19.5703125" style="173" bestFit="1" customWidth="1"/>
    <col min="11010" max="11010" width="10" style="173" bestFit="1" customWidth="1"/>
    <col min="11011" max="11258" width="9.140625" style="173"/>
    <col min="11259" max="11259" width="9.85546875" style="173" customWidth="1"/>
    <col min="11260" max="11260" width="77.85546875" style="173" customWidth="1"/>
    <col min="11261" max="11263" width="18" style="173" customWidth="1"/>
    <col min="11264" max="11264" width="5.140625" style="173" customWidth="1"/>
    <col min="11265" max="11265" width="19.5703125" style="173" bestFit="1" customWidth="1"/>
    <col min="11266" max="11266" width="10" style="173" bestFit="1" customWidth="1"/>
    <col min="11267" max="11514" width="9.140625" style="173"/>
    <col min="11515" max="11515" width="9.85546875" style="173" customWidth="1"/>
    <col min="11516" max="11516" width="77.85546875" style="173" customWidth="1"/>
    <col min="11517" max="11519" width="18" style="173" customWidth="1"/>
    <col min="11520" max="11520" width="5.140625" style="173" customWidth="1"/>
    <col min="11521" max="11521" width="19.5703125" style="173" bestFit="1" customWidth="1"/>
    <col min="11522" max="11522" width="10" style="173" bestFit="1" customWidth="1"/>
    <col min="11523" max="11770" width="9.140625" style="173"/>
    <col min="11771" max="11771" width="9.85546875" style="173" customWidth="1"/>
    <col min="11772" max="11772" width="77.85546875" style="173" customWidth="1"/>
    <col min="11773" max="11775" width="18" style="173" customWidth="1"/>
    <col min="11776" max="11776" width="5.140625" style="173" customWidth="1"/>
    <col min="11777" max="11777" width="19.5703125" style="173" bestFit="1" customWidth="1"/>
    <col min="11778" max="11778" width="10" style="173" bestFit="1" customWidth="1"/>
    <col min="11779" max="12026" width="9.140625" style="173"/>
    <col min="12027" max="12027" width="9.85546875" style="173" customWidth="1"/>
    <col min="12028" max="12028" width="77.85546875" style="173" customWidth="1"/>
    <col min="12029" max="12031" width="18" style="173" customWidth="1"/>
    <col min="12032" max="12032" width="5.140625" style="173" customWidth="1"/>
    <col min="12033" max="12033" width="19.5703125" style="173" bestFit="1" customWidth="1"/>
    <col min="12034" max="12034" width="10" style="173" bestFit="1" customWidth="1"/>
    <col min="12035" max="12282" width="9.140625" style="173"/>
    <col min="12283" max="12283" width="9.85546875" style="173" customWidth="1"/>
    <col min="12284" max="12284" width="77.85546875" style="173" customWidth="1"/>
    <col min="12285" max="12287" width="18" style="173" customWidth="1"/>
    <col min="12288" max="12288" width="5.140625" style="173" customWidth="1"/>
    <col min="12289" max="12289" width="19.5703125" style="173" bestFit="1" customWidth="1"/>
    <col min="12290" max="12290" width="10" style="173" bestFit="1" customWidth="1"/>
    <col min="12291" max="12538" width="9.140625" style="173"/>
    <col min="12539" max="12539" width="9.85546875" style="173" customWidth="1"/>
    <col min="12540" max="12540" width="77.85546875" style="173" customWidth="1"/>
    <col min="12541" max="12543" width="18" style="173" customWidth="1"/>
    <col min="12544" max="12544" width="5.140625" style="173" customWidth="1"/>
    <col min="12545" max="12545" width="19.5703125" style="173" bestFit="1" customWidth="1"/>
    <col min="12546" max="12546" width="10" style="173" bestFit="1" customWidth="1"/>
    <col min="12547" max="12794" width="9.140625" style="173"/>
    <col min="12795" max="12795" width="9.85546875" style="173" customWidth="1"/>
    <col min="12796" max="12796" width="77.85546875" style="173" customWidth="1"/>
    <col min="12797" max="12799" width="18" style="173" customWidth="1"/>
    <col min="12800" max="12800" width="5.140625" style="173" customWidth="1"/>
    <col min="12801" max="12801" width="19.5703125" style="173" bestFit="1" customWidth="1"/>
    <col min="12802" max="12802" width="10" style="173" bestFit="1" customWidth="1"/>
    <col min="12803" max="13050" width="9.140625" style="173"/>
    <col min="13051" max="13051" width="9.85546875" style="173" customWidth="1"/>
    <col min="13052" max="13052" width="77.85546875" style="173" customWidth="1"/>
    <col min="13053" max="13055" width="18" style="173" customWidth="1"/>
    <col min="13056" max="13056" width="5.140625" style="173" customWidth="1"/>
    <col min="13057" max="13057" width="19.5703125" style="173" bestFit="1" customWidth="1"/>
    <col min="13058" max="13058" width="10" style="173" bestFit="1" customWidth="1"/>
    <col min="13059" max="13306" width="9.140625" style="173"/>
    <col min="13307" max="13307" width="9.85546875" style="173" customWidth="1"/>
    <col min="13308" max="13308" width="77.85546875" style="173" customWidth="1"/>
    <col min="13309" max="13311" width="18" style="173" customWidth="1"/>
    <col min="13312" max="13312" width="5.140625" style="173" customWidth="1"/>
    <col min="13313" max="13313" width="19.5703125" style="173" bestFit="1" customWidth="1"/>
    <col min="13314" max="13314" width="10" style="173" bestFit="1" customWidth="1"/>
    <col min="13315" max="13562" width="9.140625" style="173"/>
    <col min="13563" max="13563" width="9.85546875" style="173" customWidth="1"/>
    <col min="13564" max="13564" width="77.85546875" style="173" customWidth="1"/>
    <col min="13565" max="13567" width="18" style="173" customWidth="1"/>
    <col min="13568" max="13568" width="5.140625" style="173" customWidth="1"/>
    <col min="13569" max="13569" width="19.5703125" style="173" bestFit="1" customWidth="1"/>
    <col min="13570" max="13570" width="10" style="173" bestFit="1" customWidth="1"/>
    <col min="13571" max="13818" width="9.140625" style="173"/>
    <col min="13819" max="13819" width="9.85546875" style="173" customWidth="1"/>
    <col min="13820" max="13820" width="77.85546875" style="173" customWidth="1"/>
    <col min="13821" max="13823" width="18" style="173" customWidth="1"/>
    <col min="13824" max="13824" width="5.140625" style="173" customWidth="1"/>
    <col min="13825" max="13825" width="19.5703125" style="173" bestFit="1" customWidth="1"/>
    <col min="13826" max="13826" width="10" style="173" bestFit="1" customWidth="1"/>
    <col min="13827" max="14074" width="9.140625" style="173"/>
    <col min="14075" max="14075" width="9.85546875" style="173" customWidth="1"/>
    <col min="14076" max="14076" width="77.85546875" style="173" customWidth="1"/>
    <col min="14077" max="14079" width="18" style="173" customWidth="1"/>
    <col min="14080" max="14080" width="5.140625" style="173" customWidth="1"/>
    <col min="14081" max="14081" width="19.5703125" style="173" bestFit="1" customWidth="1"/>
    <col min="14082" max="14082" width="10" style="173" bestFit="1" customWidth="1"/>
    <col min="14083" max="14330" width="9.140625" style="173"/>
    <col min="14331" max="14331" width="9.85546875" style="173" customWidth="1"/>
    <col min="14332" max="14332" width="77.85546875" style="173" customWidth="1"/>
    <col min="14333" max="14335" width="18" style="173" customWidth="1"/>
    <col min="14336" max="14336" width="5.140625" style="173" customWidth="1"/>
    <col min="14337" max="14337" width="19.5703125" style="173" bestFit="1" customWidth="1"/>
    <col min="14338" max="14338" width="10" style="173" bestFit="1" customWidth="1"/>
    <col min="14339" max="14586" width="9.140625" style="173"/>
    <col min="14587" max="14587" width="9.85546875" style="173" customWidth="1"/>
    <col min="14588" max="14588" width="77.85546875" style="173" customWidth="1"/>
    <col min="14589" max="14591" width="18" style="173" customWidth="1"/>
    <col min="14592" max="14592" width="5.140625" style="173" customWidth="1"/>
    <col min="14593" max="14593" width="19.5703125" style="173" bestFit="1" customWidth="1"/>
    <col min="14594" max="14594" width="10" style="173" bestFit="1" customWidth="1"/>
    <col min="14595" max="14842" width="9.140625" style="173"/>
    <col min="14843" max="14843" width="9.85546875" style="173" customWidth="1"/>
    <col min="14844" max="14844" width="77.85546875" style="173" customWidth="1"/>
    <col min="14845" max="14847" width="18" style="173" customWidth="1"/>
    <col min="14848" max="14848" width="5.140625" style="173" customWidth="1"/>
    <col min="14849" max="14849" width="19.5703125" style="173" bestFit="1" customWidth="1"/>
    <col min="14850" max="14850" width="10" style="173" bestFit="1" customWidth="1"/>
    <col min="14851" max="15098" width="9.140625" style="173"/>
    <col min="15099" max="15099" width="9.85546875" style="173" customWidth="1"/>
    <col min="15100" max="15100" width="77.85546875" style="173" customWidth="1"/>
    <col min="15101" max="15103" width="18" style="173" customWidth="1"/>
    <col min="15104" max="15104" width="5.140625" style="173" customWidth="1"/>
    <col min="15105" max="15105" width="19.5703125" style="173" bestFit="1" customWidth="1"/>
    <col min="15106" max="15106" width="10" style="173" bestFit="1" customWidth="1"/>
    <col min="15107" max="15354" width="9.140625" style="173"/>
    <col min="15355" max="15355" width="9.85546875" style="173" customWidth="1"/>
    <col min="15356" max="15356" width="77.85546875" style="173" customWidth="1"/>
    <col min="15357" max="15359" width="18" style="173" customWidth="1"/>
    <col min="15360" max="15360" width="5.140625" style="173" customWidth="1"/>
    <col min="15361" max="15361" width="19.5703125" style="173" bestFit="1" customWidth="1"/>
    <col min="15362" max="15362" width="10" style="173" bestFit="1" customWidth="1"/>
    <col min="15363" max="15610" width="9.140625" style="173"/>
    <col min="15611" max="15611" width="9.85546875" style="173" customWidth="1"/>
    <col min="15612" max="15612" width="77.85546875" style="173" customWidth="1"/>
    <col min="15613" max="15615" width="18" style="173" customWidth="1"/>
    <col min="15616" max="15616" width="5.140625" style="173" customWidth="1"/>
    <col min="15617" max="15617" width="19.5703125" style="173" bestFit="1" customWidth="1"/>
    <col min="15618" max="15618" width="10" style="173" bestFit="1" customWidth="1"/>
    <col min="15619" max="15866" width="9.140625" style="173"/>
    <col min="15867" max="15867" width="9.85546875" style="173" customWidth="1"/>
    <col min="15868" max="15868" width="77.85546875" style="173" customWidth="1"/>
    <col min="15869" max="15871" width="18" style="173" customWidth="1"/>
    <col min="15872" max="15872" width="5.140625" style="173" customWidth="1"/>
    <col min="15873" max="15873" width="19.5703125" style="173" bestFit="1" customWidth="1"/>
    <col min="15874" max="15874" width="10" style="173" bestFit="1" customWidth="1"/>
    <col min="15875" max="16122" width="9.140625" style="173"/>
    <col min="16123" max="16123" width="9.85546875" style="173" customWidth="1"/>
    <col min="16124" max="16124" width="77.85546875" style="173" customWidth="1"/>
    <col min="16125" max="16127" width="18" style="173" customWidth="1"/>
    <col min="16128" max="16128" width="5.140625" style="173" customWidth="1"/>
    <col min="16129" max="16129" width="19.5703125" style="173" bestFit="1" customWidth="1"/>
    <col min="16130" max="16130" width="10" style="173" bestFit="1" customWidth="1"/>
    <col min="16131" max="16384" width="9.140625" style="173"/>
  </cols>
  <sheetData>
    <row r="1" spans="1:8" x14ac:dyDescent="0.25">
      <c r="A1" s="172" t="s">
        <v>135</v>
      </c>
      <c r="E1" s="174"/>
      <c r="F1" s="174" t="s">
        <v>145</v>
      </c>
    </row>
    <row r="2" spans="1:8" ht="42.75" customHeight="1" thickBot="1" x14ac:dyDescent="0.3">
      <c r="A2" s="787" t="s">
        <v>213</v>
      </c>
      <c r="B2" s="787"/>
      <c r="C2" s="787"/>
      <c r="D2" s="787"/>
      <c r="E2" s="787"/>
      <c r="F2" s="787"/>
    </row>
    <row r="3" spans="1:8" ht="55.5" customHeight="1" thickTop="1" thickBot="1" x14ac:dyDescent="0.3">
      <c r="A3" s="659" t="s">
        <v>61</v>
      </c>
      <c r="B3" s="175" t="s">
        <v>146</v>
      </c>
      <c r="C3" s="170" t="s">
        <v>54</v>
      </c>
      <c r="D3" s="170" t="s">
        <v>55</v>
      </c>
      <c r="E3" s="170" t="s">
        <v>56</v>
      </c>
      <c r="F3" s="224" t="s">
        <v>57</v>
      </c>
    </row>
    <row r="4" spans="1:8" s="180" customFormat="1" ht="24.75" customHeight="1" thickTop="1" x14ac:dyDescent="0.2">
      <c r="A4" s="177" t="s">
        <v>147</v>
      </c>
      <c r="B4" s="178" t="s">
        <v>148</v>
      </c>
      <c r="C4" s="179">
        <f>SUM(C5:C11)</f>
        <v>901506965</v>
      </c>
      <c r="D4" s="179">
        <f t="shared" ref="D4:E4" si="0">SUM(D5:D11)</f>
        <v>901506965</v>
      </c>
      <c r="E4" s="179">
        <f t="shared" si="0"/>
        <v>468783621</v>
      </c>
      <c r="F4" s="655">
        <f>+E4/D4*100</f>
        <v>51.9999999112597</v>
      </c>
    </row>
    <row r="5" spans="1:8" ht="24.75" customHeight="1" x14ac:dyDescent="0.25">
      <c r="A5" s="181" t="s">
        <v>149</v>
      </c>
      <c r="B5" s="182" t="s">
        <v>150</v>
      </c>
      <c r="C5" s="183">
        <v>577114500</v>
      </c>
      <c r="D5" s="183">
        <v>577114500</v>
      </c>
      <c r="E5" s="183">
        <v>300099540</v>
      </c>
      <c r="F5" s="672">
        <f t="shared" ref="F5:F11" si="1">+E5/D5*100</f>
        <v>52</v>
      </c>
    </row>
    <row r="6" spans="1:8" ht="24.75" customHeight="1" x14ac:dyDescent="0.25">
      <c r="A6" s="184" t="s">
        <v>151</v>
      </c>
      <c r="B6" s="185" t="s">
        <v>152</v>
      </c>
      <c r="C6" s="186">
        <v>35825400</v>
      </c>
      <c r="D6" s="183">
        <v>35825400</v>
      </c>
      <c r="E6" s="183">
        <v>18629208</v>
      </c>
      <c r="F6" s="672">
        <f t="shared" si="1"/>
        <v>52</v>
      </c>
      <c r="H6" s="670"/>
    </row>
    <row r="7" spans="1:8" ht="24.75" customHeight="1" x14ac:dyDescent="0.25">
      <c r="A7" s="184" t="s">
        <v>153</v>
      </c>
      <c r="B7" s="185" t="s">
        <v>154</v>
      </c>
      <c r="C7" s="186">
        <v>83597500</v>
      </c>
      <c r="D7" s="183">
        <v>83597500</v>
      </c>
      <c r="E7" s="183">
        <v>43470700</v>
      </c>
      <c r="F7" s="672">
        <f t="shared" si="1"/>
        <v>52</v>
      </c>
    </row>
    <row r="8" spans="1:8" ht="24.75" customHeight="1" x14ac:dyDescent="0.25">
      <c r="A8" s="184" t="s">
        <v>155</v>
      </c>
      <c r="B8" s="185" t="s">
        <v>156</v>
      </c>
      <c r="C8" s="186">
        <v>6050555</v>
      </c>
      <c r="D8" s="183">
        <v>6050555</v>
      </c>
      <c r="E8" s="183">
        <v>3146288</v>
      </c>
      <c r="F8" s="672">
        <f t="shared" si="1"/>
        <v>51.999990083554316</v>
      </c>
    </row>
    <row r="9" spans="1:8" ht="24.75" customHeight="1" x14ac:dyDescent="0.25">
      <c r="A9" s="184" t="s">
        <v>157</v>
      </c>
      <c r="B9" s="185" t="s">
        <v>158</v>
      </c>
      <c r="C9" s="186">
        <v>77180960</v>
      </c>
      <c r="D9" s="183">
        <v>77180960</v>
      </c>
      <c r="E9" s="183">
        <v>40134099</v>
      </c>
      <c r="F9" s="672">
        <f t="shared" si="1"/>
        <v>51.999999740868731</v>
      </c>
    </row>
    <row r="10" spans="1:8" ht="24.75" customHeight="1" x14ac:dyDescent="0.25">
      <c r="A10" s="184" t="s">
        <v>159</v>
      </c>
      <c r="B10" s="185" t="s">
        <v>160</v>
      </c>
      <c r="C10" s="186">
        <v>121077600</v>
      </c>
      <c r="D10" s="183">
        <v>121077600</v>
      </c>
      <c r="E10" s="183">
        <v>62960352</v>
      </c>
      <c r="F10" s="672">
        <f t="shared" si="1"/>
        <v>52</v>
      </c>
    </row>
    <row r="11" spans="1:8" ht="24.75" customHeight="1" x14ac:dyDescent="0.25">
      <c r="A11" s="184" t="s">
        <v>161</v>
      </c>
      <c r="B11" s="185" t="s">
        <v>162</v>
      </c>
      <c r="C11" s="186">
        <v>660450</v>
      </c>
      <c r="D11" s="186">
        <v>660450</v>
      </c>
      <c r="E11" s="186">
        <v>343434</v>
      </c>
      <c r="F11" s="673">
        <f t="shared" si="1"/>
        <v>52</v>
      </c>
    </row>
    <row r="12" spans="1:8" s="180" customFormat="1" ht="24.75" customHeight="1" x14ac:dyDescent="0.2">
      <c r="A12" s="187" t="s">
        <v>163</v>
      </c>
      <c r="B12" s="188" t="s">
        <v>164</v>
      </c>
      <c r="C12" s="189">
        <f>SUM(C13:C17)</f>
        <v>1391123488</v>
      </c>
      <c r="D12" s="189">
        <f t="shared" ref="D12:E12" si="2">SUM(D13:D17)</f>
        <v>1391123488</v>
      </c>
      <c r="E12" s="189">
        <f t="shared" si="2"/>
        <v>723384214</v>
      </c>
      <c r="F12" s="656">
        <f>+E12/D12*100</f>
        <v>52.000000017252248</v>
      </c>
    </row>
    <row r="13" spans="1:8" s="180" customFormat="1" ht="30.75" customHeight="1" x14ac:dyDescent="0.25">
      <c r="A13" s="184" t="s">
        <v>165</v>
      </c>
      <c r="B13" s="185" t="s">
        <v>166</v>
      </c>
      <c r="C13" s="186">
        <v>191679888</v>
      </c>
      <c r="D13" s="186">
        <v>191679888</v>
      </c>
      <c r="E13" s="186">
        <v>99673542</v>
      </c>
      <c r="F13" s="673">
        <f t="shared" ref="F13:F17" si="3">+E13/D13*100</f>
        <v>52.000000125208757</v>
      </c>
    </row>
    <row r="14" spans="1:8" s="180" customFormat="1" ht="24.75" customHeight="1" x14ac:dyDescent="0.25">
      <c r="A14" s="184" t="s">
        <v>167</v>
      </c>
      <c r="B14" s="185" t="s">
        <v>168</v>
      </c>
      <c r="C14" s="186">
        <v>802037600</v>
      </c>
      <c r="D14" s="186">
        <v>802037600</v>
      </c>
      <c r="E14" s="186">
        <v>417059552</v>
      </c>
      <c r="F14" s="673">
        <f t="shared" si="3"/>
        <v>52</v>
      </c>
    </row>
    <row r="15" spans="1:8" s="180" customFormat="1" ht="32.25" customHeight="1" x14ac:dyDescent="0.25">
      <c r="A15" s="190" t="s">
        <v>169</v>
      </c>
      <c r="B15" s="185" t="s">
        <v>170</v>
      </c>
      <c r="C15" s="186">
        <v>37031000</v>
      </c>
      <c r="D15" s="186">
        <v>37031000</v>
      </c>
      <c r="E15" s="186">
        <v>19256120</v>
      </c>
      <c r="F15" s="673">
        <f t="shared" si="3"/>
        <v>52</v>
      </c>
    </row>
    <row r="16" spans="1:8" s="180" customFormat="1" ht="31.5" customHeight="1" x14ac:dyDescent="0.25">
      <c r="A16" s="184" t="s">
        <v>171</v>
      </c>
      <c r="B16" s="185" t="s">
        <v>172</v>
      </c>
      <c r="C16" s="186">
        <v>358224000</v>
      </c>
      <c r="D16" s="186">
        <v>358224000</v>
      </c>
      <c r="E16" s="186">
        <v>186276480</v>
      </c>
      <c r="F16" s="673">
        <f t="shared" si="3"/>
        <v>52</v>
      </c>
    </row>
    <row r="17" spans="1:6" s="180" customFormat="1" ht="31.5" customHeight="1" x14ac:dyDescent="0.25">
      <c r="A17" s="184" t="s">
        <v>173</v>
      </c>
      <c r="B17" s="185" t="s">
        <v>174</v>
      </c>
      <c r="C17" s="186">
        <v>2151000</v>
      </c>
      <c r="D17" s="186">
        <v>2151000</v>
      </c>
      <c r="E17" s="186">
        <v>1118520</v>
      </c>
      <c r="F17" s="673">
        <f t="shared" si="3"/>
        <v>52</v>
      </c>
    </row>
    <row r="18" spans="1:6" s="180" customFormat="1" ht="24.75" customHeight="1" x14ac:dyDescent="0.2">
      <c r="A18" s="187" t="s">
        <v>175</v>
      </c>
      <c r="B18" s="188" t="s">
        <v>176</v>
      </c>
      <c r="C18" s="189">
        <f>+C19+C23</f>
        <v>652457650</v>
      </c>
      <c r="D18" s="189">
        <f t="shared" ref="D18:E18" si="4">+D19+D23</f>
        <v>652457650</v>
      </c>
      <c r="E18" s="189">
        <f t="shared" si="4"/>
        <v>339277978</v>
      </c>
      <c r="F18" s="656">
        <f>+E18/D18*100</f>
        <v>52</v>
      </c>
    </row>
    <row r="19" spans="1:6" s="180" customFormat="1" ht="24.75" customHeight="1" x14ac:dyDescent="0.2">
      <c r="A19" s="191" t="s">
        <v>177</v>
      </c>
      <c r="B19" s="192" t="s">
        <v>178</v>
      </c>
      <c r="C19" s="223">
        <f t="shared" ref="C19:D19" si="5">SUM(C20:C22)</f>
        <v>172330650</v>
      </c>
      <c r="D19" s="223">
        <f t="shared" si="5"/>
        <v>172330650</v>
      </c>
      <c r="E19" s="223">
        <f>SUM(E20:E22)</f>
        <v>89611938</v>
      </c>
      <c r="F19" s="674">
        <f t="shared" ref="F19:F25" si="6">+E19/D19*100</f>
        <v>52</v>
      </c>
    </row>
    <row r="20" spans="1:6" s="180" customFormat="1" ht="24.75" customHeight="1" x14ac:dyDescent="0.25">
      <c r="A20" s="184" t="s">
        <v>179</v>
      </c>
      <c r="B20" s="185" t="s">
        <v>180</v>
      </c>
      <c r="C20" s="186">
        <v>35872740</v>
      </c>
      <c r="D20" s="186">
        <v>35872740</v>
      </c>
      <c r="E20" s="186">
        <v>18653825</v>
      </c>
      <c r="F20" s="673">
        <f t="shared" si="6"/>
        <v>52.000000557526413</v>
      </c>
    </row>
    <row r="21" spans="1:6" s="180" customFormat="1" ht="24.75" customHeight="1" x14ac:dyDescent="0.25">
      <c r="A21" s="184" t="s">
        <v>181</v>
      </c>
      <c r="B21" s="185" t="s">
        <v>182</v>
      </c>
      <c r="C21" s="186">
        <v>73566390</v>
      </c>
      <c r="D21" s="186">
        <v>73566390</v>
      </c>
      <c r="E21" s="186">
        <v>38254523</v>
      </c>
      <c r="F21" s="673">
        <f t="shared" si="6"/>
        <v>52.000000271863279</v>
      </c>
    </row>
    <row r="22" spans="1:6" s="180" customFormat="1" ht="24.75" customHeight="1" x14ac:dyDescent="0.25">
      <c r="A22" s="193" t="s">
        <v>183</v>
      </c>
      <c r="B22" s="194" t="s">
        <v>184</v>
      </c>
      <c r="C22" s="186">
        <v>62891520</v>
      </c>
      <c r="D22" s="186">
        <v>62891520</v>
      </c>
      <c r="E22" s="186">
        <v>32703590</v>
      </c>
      <c r="F22" s="673">
        <f t="shared" si="6"/>
        <v>51.999999363984209</v>
      </c>
    </row>
    <row r="23" spans="1:6" ht="24.75" customHeight="1" x14ac:dyDescent="0.2">
      <c r="A23" s="195" t="s">
        <v>185</v>
      </c>
      <c r="B23" s="192" t="s">
        <v>186</v>
      </c>
      <c r="C23" s="223">
        <f t="shared" ref="C23:D23" si="7">SUM(C24:C25)</f>
        <v>480127000</v>
      </c>
      <c r="D23" s="223">
        <f t="shared" si="7"/>
        <v>480127000</v>
      </c>
      <c r="E23" s="223">
        <f>SUM(E24:E25)</f>
        <v>249666040</v>
      </c>
      <c r="F23" s="674">
        <f t="shared" si="6"/>
        <v>52</v>
      </c>
    </row>
    <row r="24" spans="1:6" ht="24.75" customHeight="1" x14ac:dyDescent="0.25">
      <c r="A24" s="184" t="s">
        <v>187</v>
      </c>
      <c r="B24" s="185" t="s">
        <v>188</v>
      </c>
      <c r="C24" s="186">
        <v>398767800</v>
      </c>
      <c r="D24" s="186">
        <v>398767800</v>
      </c>
      <c r="E24" s="186">
        <v>207359256</v>
      </c>
      <c r="F24" s="673">
        <f t="shared" si="6"/>
        <v>52</v>
      </c>
    </row>
    <row r="25" spans="1:6" ht="24.75" customHeight="1" x14ac:dyDescent="0.25">
      <c r="A25" s="184" t="s">
        <v>189</v>
      </c>
      <c r="B25" s="185" t="s">
        <v>190</v>
      </c>
      <c r="C25" s="186">
        <v>81359200</v>
      </c>
      <c r="D25" s="186">
        <v>81359200</v>
      </c>
      <c r="E25" s="186">
        <v>42306784</v>
      </c>
      <c r="F25" s="673">
        <f t="shared" si="6"/>
        <v>52</v>
      </c>
    </row>
    <row r="26" spans="1:6" s="180" customFormat="1" ht="24" customHeight="1" x14ac:dyDescent="0.2">
      <c r="A26" s="187" t="s">
        <v>191</v>
      </c>
      <c r="B26" s="196" t="s">
        <v>192</v>
      </c>
      <c r="C26" s="197">
        <f>SUM(C27:C29)</f>
        <v>440390428</v>
      </c>
      <c r="D26" s="197">
        <f t="shared" ref="D26:E26" si="8">SUM(D27:D29)</f>
        <v>440390428</v>
      </c>
      <c r="E26" s="197">
        <f t="shared" si="8"/>
        <v>229003021</v>
      </c>
      <c r="F26" s="656">
        <f>+E26/D26*100</f>
        <v>51.999999645768867</v>
      </c>
    </row>
    <row r="27" spans="1:6" s="180" customFormat="1" ht="24.75" customHeight="1" x14ac:dyDescent="0.25">
      <c r="A27" s="184" t="s">
        <v>193</v>
      </c>
      <c r="B27" s="185" t="s">
        <v>194</v>
      </c>
      <c r="C27" s="186">
        <v>230195800</v>
      </c>
      <c r="D27" s="186">
        <v>230195800</v>
      </c>
      <c r="E27" s="186">
        <v>119701815</v>
      </c>
      <c r="F27" s="673">
        <f t="shared" ref="F27:F29" si="9">+E27/D27*100</f>
        <v>51.99999956558721</v>
      </c>
    </row>
    <row r="28" spans="1:6" ht="24.75" customHeight="1" x14ac:dyDescent="0.25">
      <c r="A28" s="184" t="s">
        <v>195</v>
      </c>
      <c r="B28" s="185" t="s">
        <v>196</v>
      </c>
      <c r="C28" s="186">
        <v>210053553</v>
      </c>
      <c r="D28" s="186">
        <v>210053553</v>
      </c>
      <c r="E28" s="186">
        <v>109227847</v>
      </c>
      <c r="F28" s="673">
        <f t="shared" si="9"/>
        <v>51.999999733401324</v>
      </c>
    </row>
    <row r="29" spans="1:6" ht="21.75" customHeight="1" x14ac:dyDescent="0.25">
      <c r="A29" s="198" t="s">
        <v>197</v>
      </c>
      <c r="B29" s="185" t="s">
        <v>198</v>
      </c>
      <c r="C29" s="186">
        <v>141075</v>
      </c>
      <c r="D29" s="186">
        <v>141075</v>
      </c>
      <c r="E29" s="186">
        <v>73359</v>
      </c>
      <c r="F29" s="673">
        <f t="shared" si="9"/>
        <v>52</v>
      </c>
    </row>
    <row r="30" spans="1:6" ht="24.75" customHeight="1" x14ac:dyDescent="0.2">
      <c r="A30" s="199" t="s">
        <v>199</v>
      </c>
      <c r="B30" s="188" t="s">
        <v>200</v>
      </c>
      <c r="C30" s="189">
        <f>+C31</f>
        <v>95694546</v>
      </c>
      <c r="D30" s="189">
        <f t="shared" ref="D30:E30" si="10">+D31</f>
        <v>95694546</v>
      </c>
      <c r="E30" s="189">
        <f t="shared" si="10"/>
        <v>49761164</v>
      </c>
      <c r="F30" s="656">
        <f>+E30/D30*100</f>
        <v>52.000000083599332</v>
      </c>
    </row>
    <row r="31" spans="1:6" ht="27" customHeight="1" thickBot="1" x14ac:dyDescent="0.3">
      <c r="A31" s="200" t="s">
        <v>201</v>
      </c>
      <c r="B31" s="201" t="s">
        <v>202</v>
      </c>
      <c r="C31" s="202">
        <v>95694546</v>
      </c>
      <c r="D31" s="202">
        <v>95694546</v>
      </c>
      <c r="E31" s="202">
        <v>49761164</v>
      </c>
      <c r="F31" s="675">
        <f>+E31/D31*100</f>
        <v>52.000000083599332</v>
      </c>
    </row>
    <row r="32" spans="1:6" ht="28.5" customHeight="1" thickTop="1" thickBot="1" x14ac:dyDescent="0.25">
      <c r="A32" s="203"/>
      <c r="B32" s="204" t="s">
        <v>203</v>
      </c>
      <c r="C32" s="205">
        <f>+C30+C26+C18+C12+C4</f>
        <v>3481173077</v>
      </c>
      <c r="D32" s="205">
        <f t="shared" ref="D32:E32" si="11">+D30+D26+D18+D12+D4</f>
        <v>3481173077</v>
      </c>
      <c r="E32" s="205">
        <f t="shared" si="11"/>
        <v>1810209998</v>
      </c>
      <c r="F32" s="657">
        <f>+E32/D32*100</f>
        <v>51.999999941399068</v>
      </c>
    </row>
    <row r="33" spans="1:6" ht="26.25" thickTop="1" x14ac:dyDescent="0.25"/>
    <row r="34" spans="1:6" ht="33.6" customHeight="1" thickBot="1" x14ac:dyDescent="0.3">
      <c r="A34" s="787" t="s">
        <v>214</v>
      </c>
      <c r="B34" s="787"/>
      <c r="C34" s="787"/>
      <c r="D34" s="787"/>
      <c r="E34" s="787"/>
      <c r="F34" s="787"/>
    </row>
    <row r="35" spans="1:6" ht="33.6" customHeight="1" thickTop="1" thickBot="1" x14ac:dyDescent="0.3">
      <c r="A35" s="208" t="s">
        <v>61</v>
      </c>
      <c r="B35" s="175" t="s">
        <v>146</v>
      </c>
      <c r="C35" s="176" t="s">
        <v>54</v>
      </c>
      <c r="D35" s="176" t="s">
        <v>55</v>
      </c>
      <c r="E35" s="176" t="s">
        <v>56</v>
      </c>
      <c r="F35" s="224" t="s">
        <v>57</v>
      </c>
    </row>
    <row r="36" spans="1:6" ht="21" customHeight="1" thickTop="1" x14ac:dyDescent="0.25">
      <c r="A36" s="209" t="s">
        <v>204</v>
      </c>
      <c r="B36" s="210" t="s">
        <v>205</v>
      </c>
      <c r="C36" s="211"/>
      <c r="D36" s="225">
        <v>3372040</v>
      </c>
      <c r="E36" s="225">
        <v>3372040</v>
      </c>
      <c r="F36" s="583">
        <f t="shared" ref="F36:F38" si="12">+E36/D36*100</f>
        <v>100</v>
      </c>
    </row>
    <row r="37" spans="1:6" ht="21" customHeight="1" x14ac:dyDescent="0.25">
      <c r="A37" s="212" t="s">
        <v>206</v>
      </c>
      <c r="B37" s="213" t="s">
        <v>207</v>
      </c>
      <c r="C37" s="214"/>
      <c r="D37" s="226">
        <v>19483259</v>
      </c>
      <c r="E37" s="226">
        <v>19483259</v>
      </c>
      <c r="F37" s="671">
        <f t="shared" si="12"/>
        <v>100</v>
      </c>
    </row>
    <row r="38" spans="1:6" ht="21" customHeight="1" thickBot="1" x14ac:dyDescent="0.3">
      <c r="A38" s="215" t="s">
        <v>208</v>
      </c>
      <c r="B38" s="216" t="s">
        <v>209</v>
      </c>
      <c r="C38" s="217">
        <v>13750135</v>
      </c>
      <c r="D38" s="226">
        <v>18533199</v>
      </c>
      <c r="E38" s="226">
        <v>9637266</v>
      </c>
      <c r="F38" s="671">
        <f t="shared" si="12"/>
        <v>52.000013597220864</v>
      </c>
    </row>
    <row r="39" spans="1:6" ht="21.6" customHeight="1" thickTop="1" thickBot="1" x14ac:dyDescent="0.25">
      <c r="A39" s="203"/>
      <c r="B39" s="204" t="s">
        <v>210</v>
      </c>
      <c r="C39" s="205">
        <f>SUM(C36:C38)</f>
        <v>13750135</v>
      </c>
      <c r="D39" s="205">
        <f t="shared" ref="D39:E39" si="13">SUM(D36:D38)</f>
        <v>41388498</v>
      </c>
      <c r="E39" s="205">
        <f t="shared" si="13"/>
        <v>32492565</v>
      </c>
      <c r="F39" s="657">
        <f>+E39/D39*100</f>
        <v>78.506267610871021</v>
      </c>
    </row>
    <row r="40" spans="1:6" ht="21.6" customHeight="1" thickTop="1" x14ac:dyDescent="0.25">
      <c r="B40" s="218"/>
      <c r="C40" s="218"/>
      <c r="D40" s="219"/>
      <c r="E40" s="219"/>
      <c r="F40" s="219"/>
    </row>
    <row r="41" spans="1:6" ht="21.6" customHeight="1" thickBot="1" x14ac:dyDescent="0.3">
      <c r="D41" s="219"/>
      <c r="E41" s="219"/>
      <c r="F41" s="219"/>
    </row>
    <row r="42" spans="1:6" ht="21.6" customHeight="1" thickTop="1" thickBot="1" x14ac:dyDescent="0.3">
      <c r="A42" s="220"/>
      <c r="B42" s="221" t="s">
        <v>211</v>
      </c>
      <c r="C42" s="222">
        <f>+C39+C32</f>
        <v>3494923212</v>
      </c>
      <c r="D42" s="222">
        <f t="shared" ref="D42:E42" si="14">+D39+D32</f>
        <v>3522561575</v>
      </c>
      <c r="E42" s="222">
        <f t="shared" si="14"/>
        <v>1842702563</v>
      </c>
      <c r="F42" s="658">
        <f>+E42/D42*100</f>
        <v>52.3114365431639</v>
      </c>
    </row>
    <row r="43" spans="1:6" ht="21.6" customHeight="1" thickTop="1" x14ac:dyDescent="0.25"/>
  </sheetData>
  <mergeCells count="2">
    <mergeCell ref="A2:F2"/>
    <mergeCell ref="A34:F34"/>
  </mergeCells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0"/>
  <sheetViews>
    <sheetView topLeftCell="A19" zoomScaleNormal="100" workbookViewId="0">
      <selection activeCell="F34" sqref="F34"/>
    </sheetView>
  </sheetViews>
  <sheetFormatPr defaultColWidth="9.140625" defaultRowHeight="12.75" x14ac:dyDescent="0.2"/>
  <cols>
    <col min="1" max="1" width="4.7109375" style="59" customWidth="1"/>
    <col min="2" max="2" width="9.140625" style="59" customWidth="1"/>
    <col min="3" max="3" width="53.28515625" style="59" customWidth="1"/>
    <col min="4" max="4" width="15.140625" style="84" customWidth="1"/>
    <col min="5" max="5" width="15.42578125" style="84" customWidth="1"/>
    <col min="6" max="6" width="14.28515625" style="84" bestFit="1" customWidth="1"/>
    <col min="7" max="7" width="6.7109375" style="84" customWidth="1"/>
    <col min="8" max="8" width="16.28515625" style="59" bestFit="1" customWidth="1"/>
    <col min="9" max="9" width="15.140625" style="59" bestFit="1" customWidth="1"/>
    <col min="10" max="10" width="14.28515625" style="59" customWidth="1"/>
    <col min="11" max="11" width="10.85546875" style="59" bestFit="1" customWidth="1"/>
    <col min="12" max="12" width="9.140625" style="59"/>
    <col min="13" max="13" width="11" style="59" bestFit="1" customWidth="1"/>
    <col min="14" max="257" width="9.140625" style="59"/>
    <col min="258" max="258" width="8" style="59" customWidth="1"/>
    <col min="259" max="259" width="11.7109375" style="59" customWidth="1"/>
    <col min="260" max="260" width="57.85546875" style="59" customWidth="1"/>
    <col min="261" max="263" width="15.7109375" style="59" customWidth="1"/>
    <col min="264" max="264" width="16.28515625" style="59" bestFit="1" customWidth="1"/>
    <col min="265" max="265" width="15.140625" style="59" bestFit="1" customWidth="1"/>
    <col min="266" max="266" width="14.28515625" style="59" customWidth="1"/>
    <col min="267" max="267" width="10.85546875" style="59" bestFit="1" customWidth="1"/>
    <col min="268" max="268" width="9.140625" style="59"/>
    <col min="269" max="269" width="11" style="59" bestFit="1" customWidth="1"/>
    <col min="270" max="513" width="9.140625" style="59"/>
    <col min="514" max="514" width="8" style="59" customWidth="1"/>
    <col min="515" max="515" width="11.7109375" style="59" customWidth="1"/>
    <col min="516" max="516" width="57.85546875" style="59" customWidth="1"/>
    <col min="517" max="519" width="15.7109375" style="59" customWidth="1"/>
    <col min="520" max="520" width="16.28515625" style="59" bestFit="1" customWidth="1"/>
    <col min="521" max="521" width="15.140625" style="59" bestFit="1" customWidth="1"/>
    <col min="522" max="522" width="14.28515625" style="59" customWidth="1"/>
    <col min="523" max="523" width="10.85546875" style="59" bestFit="1" customWidth="1"/>
    <col min="524" max="524" width="9.140625" style="59"/>
    <col min="525" max="525" width="11" style="59" bestFit="1" customWidth="1"/>
    <col min="526" max="769" width="9.140625" style="59"/>
    <col min="770" max="770" width="8" style="59" customWidth="1"/>
    <col min="771" max="771" width="11.7109375" style="59" customWidth="1"/>
    <col min="772" max="772" width="57.85546875" style="59" customWidth="1"/>
    <col min="773" max="775" width="15.7109375" style="59" customWidth="1"/>
    <col min="776" max="776" width="16.28515625" style="59" bestFit="1" customWidth="1"/>
    <col min="777" max="777" width="15.140625" style="59" bestFit="1" customWidth="1"/>
    <col min="778" max="778" width="14.28515625" style="59" customWidth="1"/>
    <col min="779" max="779" width="10.85546875" style="59" bestFit="1" customWidth="1"/>
    <col min="780" max="780" width="9.140625" style="59"/>
    <col min="781" max="781" width="11" style="59" bestFit="1" customWidth="1"/>
    <col min="782" max="1025" width="9.140625" style="59"/>
    <col min="1026" max="1026" width="8" style="59" customWidth="1"/>
    <col min="1027" max="1027" width="11.7109375" style="59" customWidth="1"/>
    <col min="1028" max="1028" width="57.85546875" style="59" customWidth="1"/>
    <col min="1029" max="1031" width="15.7109375" style="59" customWidth="1"/>
    <col min="1032" max="1032" width="16.28515625" style="59" bestFit="1" customWidth="1"/>
    <col min="1033" max="1033" width="15.140625" style="59" bestFit="1" customWidth="1"/>
    <col min="1034" max="1034" width="14.28515625" style="59" customWidth="1"/>
    <col min="1035" max="1035" width="10.85546875" style="59" bestFit="1" customWidth="1"/>
    <col min="1036" max="1036" width="9.140625" style="59"/>
    <col min="1037" max="1037" width="11" style="59" bestFit="1" customWidth="1"/>
    <col min="1038" max="1281" width="9.140625" style="59"/>
    <col min="1282" max="1282" width="8" style="59" customWidth="1"/>
    <col min="1283" max="1283" width="11.7109375" style="59" customWidth="1"/>
    <col min="1284" max="1284" width="57.85546875" style="59" customWidth="1"/>
    <col min="1285" max="1287" width="15.7109375" style="59" customWidth="1"/>
    <col min="1288" max="1288" width="16.28515625" style="59" bestFit="1" customWidth="1"/>
    <col min="1289" max="1289" width="15.140625" style="59" bestFit="1" customWidth="1"/>
    <col min="1290" max="1290" width="14.28515625" style="59" customWidth="1"/>
    <col min="1291" max="1291" width="10.85546875" style="59" bestFit="1" customWidth="1"/>
    <col min="1292" max="1292" width="9.140625" style="59"/>
    <col min="1293" max="1293" width="11" style="59" bestFit="1" customWidth="1"/>
    <col min="1294" max="1537" width="9.140625" style="59"/>
    <col min="1538" max="1538" width="8" style="59" customWidth="1"/>
    <col min="1539" max="1539" width="11.7109375" style="59" customWidth="1"/>
    <col min="1540" max="1540" width="57.85546875" style="59" customWidth="1"/>
    <col min="1541" max="1543" width="15.7109375" style="59" customWidth="1"/>
    <col min="1544" max="1544" width="16.28515625" style="59" bestFit="1" customWidth="1"/>
    <col min="1545" max="1545" width="15.140625" style="59" bestFit="1" customWidth="1"/>
    <col min="1546" max="1546" width="14.28515625" style="59" customWidth="1"/>
    <col min="1547" max="1547" width="10.85546875" style="59" bestFit="1" customWidth="1"/>
    <col min="1548" max="1548" width="9.140625" style="59"/>
    <col min="1549" max="1549" width="11" style="59" bestFit="1" customWidth="1"/>
    <col min="1550" max="1793" width="9.140625" style="59"/>
    <col min="1794" max="1794" width="8" style="59" customWidth="1"/>
    <col min="1795" max="1795" width="11.7109375" style="59" customWidth="1"/>
    <col min="1796" max="1796" width="57.85546875" style="59" customWidth="1"/>
    <col min="1797" max="1799" width="15.7109375" style="59" customWidth="1"/>
    <col min="1800" max="1800" width="16.28515625" style="59" bestFit="1" customWidth="1"/>
    <col min="1801" max="1801" width="15.140625" style="59" bestFit="1" customWidth="1"/>
    <col min="1802" max="1802" width="14.28515625" style="59" customWidth="1"/>
    <col min="1803" max="1803" width="10.85546875" style="59" bestFit="1" customWidth="1"/>
    <col min="1804" max="1804" width="9.140625" style="59"/>
    <col min="1805" max="1805" width="11" style="59" bestFit="1" customWidth="1"/>
    <col min="1806" max="2049" width="9.140625" style="59"/>
    <col min="2050" max="2050" width="8" style="59" customWidth="1"/>
    <col min="2051" max="2051" width="11.7109375" style="59" customWidth="1"/>
    <col min="2052" max="2052" width="57.85546875" style="59" customWidth="1"/>
    <col min="2053" max="2055" width="15.7109375" style="59" customWidth="1"/>
    <col min="2056" max="2056" width="16.28515625" style="59" bestFit="1" customWidth="1"/>
    <col min="2057" max="2057" width="15.140625" style="59" bestFit="1" customWidth="1"/>
    <col min="2058" max="2058" width="14.28515625" style="59" customWidth="1"/>
    <col min="2059" max="2059" width="10.85546875" style="59" bestFit="1" customWidth="1"/>
    <col min="2060" max="2060" width="9.140625" style="59"/>
    <col min="2061" max="2061" width="11" style="59" bestFit="1" customWidth="1"/>
    <col min="2062" max="2305" width="9.140625" style="59"/>
    <col min="2306" max="2306" width="8" style="59" customWidth="1"/>
    <col min="2307" max="2307" width="11.7109375" style="59" customWidth="1"/>
    <col min="2308" max="2308" width="57.85546875" style="59" customWidth="1"/>
    <col min="2309" max="2311" width="15.7109375" style="59" customWidth="1"/>
    <col min="2312" max="2312" width="16.28515625" style="59" bestFit="1" customWidth="1"/>
    <col min="2313" max="2313" width="15.140625" style="59" bestFit="1" customWidth="1"/>
    <col min="2314" max="2314" width="14.28515625" style="59" customWidth="1"/>
    <col min="2315" max="2315" width="10.85546875" style="59" bestFit="1" customWidth="1"/>
    <col min="2316" max="2316" width="9.140625" style="59"/>
    <col min="2317" max="2317" width="11" style="59" bestFit="1" customWidth="1"/>
    <col min="2318" max="2561" width="9.140625" style="59"/>
    <col min="2562" max="2562" width="8" style="59" customWidth="1"/>
    <col min="2563" max="2563" width="11.7109375" style="59" customWidth="1"/>
    <col min="2564" max="2564" width="57.85546875" style="59" customWidth="1"/>
    <col min="2565" max="2567" width="15.7109375" style="59" customWidth="1"/>
    <col min="2568" max="2568" width="16.28515625" style="59" bestFit="1" customWidth="1"/>
    <col min="2569" max="2569" width="15.140625" style="59" bestFit="1" customWidth="1"/>
    <col min="2570" max="2570" width="14.28515625" style="59" customWidth="1"/>
    <col min="2571" max="2571" width="10.85546875" style="59" bestFit="1" customWidth="1"/>
    <col min="2572" max="2572" width="9.140625" style="59"/>
    <col min="2573" max="2573" width="11" style="59" bestFit="1" customWidth="1"/>
    <col min="2574" max="2817" width="9.140625" style="59"/>
    <col min="2818" max="2818" width="8" style="59" customWidth="1"/>
    <col min="2819" max="2819" width="11.7109375" style="59" customWidth="1"/>
    <col min="2820" max="2820" width="57.85546875" style="59" customWidth="1"/>
    <col min="2821" max="2823" width="15.7109375" style="59" customWidth="1"/>
    <col min="2824" max="2824" width="16.28515625" style="59" bestFit="1" customWidth="1"/>
    <col min="2825" max="2825" width="15.140625" style="59" bestFit="1" customWidth="1"/>
    <col min="2826" max="2826" width="14.28515625" style="59" customWidth="1"/>
    <col min="2827" max="2827" width="10.85546875" style="59" bestFit="1" customWidth="1"/>
    <col min="2828" max="2828" width="9.140625" style="59"/>
    <col min="2829" max="2829" width="11" style="59" bestFit="1" customWidth="1"/>
    <col min="2830" max="3073" width="9.140625" style="59"/>
    <col min="3074" max="3074" width="8" style="59" customWidth="1"/>
    <col min="3075" max="3075" width="11.7109375" style="59" customWidth="1"/>
    <col min="3076" max="3076" width="57.85546875" style="59" customWidth="1"/>
    <col min="3077" max="3079" width="15.7109375" style="59" customWidth="1"/>
    <col min="3080" max="3080" width="16.28515625" style="59" bestFit="1" customWidth="1"/>
    <col min="3081" max="3081" width="15.140625" style="59" bestFit="1" customWidth="1"/>
    <col min="3082" max="3082" width="14.28515625" style="59" customWidth="1"/>
    <col min="3083" max="3083" width="10.85546875" style="59" bestFit="1" customWidth="1"/>
    <col min="3084" max="3084" width="9.140625" style="59"/>
    <col min="3085" max="3085" width="11" style="59" bestFit="1" customWidth="1"/>
    <col min="3086" max="3329" width="9.140625" style="59"/>
    <col min="3330" max="3330" width="8" style="59" customWidth="1"/>
    <col min="3331" max="3331" width="11.7109375" style="59" customWidth="1"/>
    <col min="3332" max="3332" width="57.85546875" style="59" customWidth="1"/>
    <col min="3333" max="3335" width="15.7109375" style="59" customWidth="1"/>
    <col min="3336" max="3336" width="16.28515625" style="59" bestFit="1" customWidth="1"/>
    <col min="3337" max="3337" width="15.140625" style="59" bestFit="1" customWidth="1"/>
    <col min="3338" max="3338" width="14.28515625" style="59" customWidth="1"/>
    <col min="3339" max="3339" width="10.85546875" style="59" bestFit="1" customWidth="1"/>
    <col min="3340" max="3340" width="9.140625" style="59"/>
    <col min="3341" max="3341" width="11" style="59" bestFit="1" customWidth="1"/>
    <col min="3342" max="3585" width="9.140625" style="59"/>
    <col min="3586" max="3586" width="8" style="59" customWidth="1"/>
    <col min="3587" max="3587" width="11.7109375" style="59" customWidth="1"/>
    <col min="3588" max="3588" width="57.85546875" style="59" customWidth="1"/>
    <col min="3589" max="3591" width="15.7109375" style="59" customWidth="1"/>
    <col min="3592" max="3592" width="16.28515625" style="59" bestFit="1" customWidth="1"/>
    <col min="3593" max="3593" width="15.140625" style="59" bestFit="1" customWidth="1"/>
    <col min="3594" max="3594" width="14.28515625" style="59" customWidth="1"/>
    <col min="3595" max="3595" width="10.85546875" style="59" bestFit="1" customWidth="1"/>
    <col min="3596" max="3596" width="9.140625" style="59"/>
    <col min="3597" max="3597" width="11" style="59" bestFit="1" customWidth="1"/>
    <col min="3598" max="3841" width="9.140625" style="59"/>
    <col min="3842" max="3842" width="8" style="59" customWidth="1"/>
    <col min="3843" max="3843" width="11.7109375" style="59" customWidth="1"/>
    <col min="3844" max="3844" width="57.85546875" style="59" customWidth="1"/>
    <col min="3845" max="3847" width="15.7109375" style="59" customWidth="1"/>
    <col min="3848" max="3848" width="16.28515625" style="59" bestFit="1" customWidth="1"/>
    <col min="3849" max="3849" width="15.140625" style="59" bestFit="1" customWidth="1"/>
    <col min="3850" max="3850" width="14.28515625" style="59" customWidth="1"/>
    <col min="3851" max="3851" width="10.85546875" style="59" bestFit="1" customWidth="1"/>
    <col min="3852" max="3852" width="9.140625" style="59"/>
    <col min="3853" max="3853" width="11" style="59" bestFit="1" customWidth="1"/>
    <col min="3854" max="4097" width="9.140625" style="59"/>
    <col min="4098" max="4098" width="8" style="59" customWidth="1"/>
    <col min="4099" max="4099" width="11.7109375" style="59" customWidth="1"/>
    <col min="4100" max="4100" width="57.85546875" style="59" customWidth="1"/>
    <col min="4101" max="4103" width="15.7109375" style="59" customWidth="1"/>
    <col min="4104" max="4104" width="16.28515625" style="59" bestFit="1" customWidth="1"/>
    <col min="4105" max="4105" width="15.140625" style="59" bestFit="1" customWidth="1"/>
    <col min="4106" max="4106" width="14.28515625" style="59" customWidth="1"/>
    <col min="4107" max="4107" width="10.85546875" style="59" bestFit="1" customWidth="1"/>
    <col min="4108" max="4108" width="9.140625" style="59"/>
    <col min="4109" max="4109" width="11" style="59" bestFit="1" customWidth="1"/>
    <col min="4110" max="4353" width="9.140625" style="59"/>
    <col min="4354" max="4354" width="8" style="59" customWidth="1"/>
    <col min="4355" max="4355" width="11.7109375" style="59" customWidth="1"/>
    <col min="4356" max="4356" width="57.85546875" style="59" customWidth="1"/>
    <col min="4357" max="4359" width="15.7109375" style="59" customWidth="1"/>
    <col min="4360" max="4360" width="16.28515625" style="59" bestFit="1" customWidth="1"/>
    <col min="4361" max="4361" width="15.140625" style="59" bestFit="1" customWidth="1"/>
    <col min="4362" max="4362" width="14.28515625" style="59" customWidth="1"/>
    <col min="4363" max="4363" width="10.85546875" style="59" bestFit="1" customWidth="1"/>
    <col min="4364" max="4364" width="9.140625" style="59"/>
    <col min="4365" max="4365" width="11" style="59" bestFit="1" customWidth="1"/>
    <col min="4366" max="4609" width="9.140625" style="59"/>
    <col min="4610" max="4610" width="8" style="59" customWidth="1"/>
    <col min="4611" max="4611" width="11.7109375" style="59" customWidth="1"/>
    <col min="4612" max="4612" width="57.85546875" style="59" customWidth="1"/>
    <col min="4613" max="4615" width="15.7109375" style="59" customWidth="1"/>
    <col min="4616" max="4616" width="16.28515625" style="59" bestFit="1" customWidth="1"/>
    <col min="4617" max="4617" width="15.140625" style="59" bestFit="1" customWidth="1"/>
    <col min="4618" max="4618" width="14.28515625" style="59" customWidth="1"/>
    <col min="4619" max="4619" width="10.85546875" style="59" bestFit="1" customWidth="1"/>
    <col min="4620" max="4620" width="9.140625" style="59"/>
    <col min="4621" max="4621" width="11" style="59" bestFit="1" customWidth="1"/>
    <col min="4622" max="4865" width="9.140625" style="59"/>
    <col min="4866" max="4866" width="8" style="59" customWidth="1"/>
    <col min="4867" max="4867" width="11.7109375" style="59" customWidth="1"/>
    <col min="4868" max="4868" width="57.85546875" style="59" customWidth="1"/>
    <col min="4869" max="4871" width="15.7109375" style="59" customWidth="1"/>
    <col min="4872" max="4872" width="16.28515625" style="59" bestFit="1" customWidth="1"/>
    <col min="4873" max="4873" width="15.140625" style="59" bestFit="1" customWidth="1"/>
    <col min="4874" max="4874" width="14.28515625" style="59" customWidth="1"/>
    <col min="4875" max="4875" width="10.85546875" style="59" bestFit="1" customWidth="1"/>
    <col min="4876" max="4876" width="9.140625" style="59"/>
    <col min="4877" max="4877" width="11" style="59" bestFit="1" customWidth="1"/>
    <col min="4878" max="5121" width="9.140625" style="59"/>
    <col min="5122" max="5122" width="8" style="59" customWidth="1"/>
    <col min="5123" max="5123" width="11.7109375" style="59" customWidth="1"/>
    <col min="5124" max="5124" width="57.85546875" style="59" customWidth="1"/>
    <col min="5125" max="5127" width="15.7109375" style="59" customWidth="1"/>
    <col min="5128" max="5128" width="16.28515625" style="59" bestFit="1" customWidth="1"/>
    <col min="5129" max="5129" width="15.140625" style="59" bestFit="1" customWidth="1"/>
    <col min="5130" max="5130" width="14.28515625" style="59" customWidth="1"/>
    <col min="5131" max="5131" width="10.85546875" style="59" bestFit="1" customWidth="1"/>
    <col min="5132" max="5132" width="9.140625" style="59"/>
    <col min="5133" max="5133" width="11" style="59" bestFit="1" customWidth="1"/>
    <col min="5134" max="5377" width="9.140625" style="59"/>
    <col min="5378" max="5378" width="8" style="59" customWidth="1"/>
    <col min="5379" max="5379" width="11.7109375" style="59" customWidth="1"/>
    <col min="5380" max="5380" width="57.85546875" style="59" customWidth="1"/>
    <col min="5381" max="5383" width="15.7109375" style="59" customWidth="1"/>
    <col min="5384" max="5384" width="16.28515625" style="59" bestFit="1" customWidth="1"/>
    <col min="5385" max="5385" width="15.140625" style="59" bestFit="1" customWidth="1"/>
    <col min="5386" max="5386" width="14.28515625" style="59" customWidth="1"/>
    <col min="5387" max="5387" width="10.85546875" style="59" bestFit="1" customWidth="1"/>
    <col min="5388" max="5388" width="9.140625" style="59"/>
    <col min="5389" max="5389" width="11" style="59" bestFit="1" customWidth="1"/>
    <col min="5390" max="5633" width="9.140625" style="59"/>
    <col min="5634" max="5634" width="8" style="59" customWidth="1"/>
    <col min="5635" max="5635" width="11.7109375" style="59" customWidth="1"/>
    <col min="5636" max="5636" width="57.85546875" style="59" customWidth="1"/>
    <col min="5637" max="5639" width="15.7109375" style="59" customWidth="1"/>
    <col min="5640" max="5640" width="16.28515625" style="59" bestFit="1" customWidth="1"/>
    <col min="5641" max="5641" width="15.140625" style="59" bestFit="1" customWidth="1"/>
    <col min="5642" max="5642" width="14.28515625" style="59" customWidth="1"/>
    <col min="5643" max="5643" width="10.85546875" style="59" bestFit="1" customWidth="1"/>
    <col min="5644" max="5644" width="9.140625" style="59"/>
    <col min="5645" max="5645" width="11" style="59" bestFit="1" customWidth="1"/>
    <col min="5646" max="5889" width="9.140625" style="59"/>
    <col min="5890" max="5890" width="8" style="59" customWidth="1"/>
    <col min="5891" max="5891" width="11.7109375" style="59" customWidth="1"/>
    <col min="5892" max="5892" width="57.85546875" style="59" customWidth="1"/>
    <col min="5893" max="5895" width="15.7109375" style="59" customWidth="1"/>
    <col min="5896" max="5896" width="16.28515625" style="59" bestFit="1" customWidth="1"/>
    <col min="5897" max="5897" width="15.140625" style="59" bestFit="1" customWidth="1"/>
    <col min="5898" max="5898" width="14.28515625" style="59" customWidth="1"/>
    <col min="5899" max="5899" width="10.85546875" style="59" bestFit="1" customWidth="1"/>
    <col min="5900" max="5900" width="9.140625" style="59"/>
    <col min="5901" max="5901" width="11" style="59" bestFit="1" customWidth="1"/>
    <col min="5902" max="6145" width="9.140625" style="59"/>
    <col min="6146" max="6146" width="8" style="59" customWidth="1"/>
    <col min="6147" max="6147" width="11.7109375" style="59" customWidth="1"/>
    <col min="6148" max="6148" width="57.85546875" style="59" customWidth="1"/>
    <col min="6149" max="6151" width="15.7109375" style="59" customWidth="1"/>
    <col min="6152" max="6152" width="16.28515625" style="59" bestFit="1" customWidth="1"/>
    <col min="6153" max="6153" width="15.140625" style="59" bestFit="1" customWidth="1"/>
    <col min="6154" max="6154" width="14.28515625" style="59" customWidth="1"/>
    <col min="6155" max="6155" width="10.85546875" style="59" bestFit="1" customWidth="1"/>
    <col min="6156" max="6156" width="9.140625" style="59"/>
    <col min="6157" max="6157" width="11" style="59" bestFit="1" customWidth="1"/>
    <col min="6158" max="6401" width="9.140625" style="59"/>
    <col min="6402" max="6402" width="8" style="59" customWidth="1"/>
    <col min="6403" max="6403" width="11.7109375" style="59" customWidth="1"/>
    <col min="6404" max="6404" width="57.85546875" style="59" customWidth="1"/>
    <col min="6405" max="6407" width="15.7109375" style="59" customWidth="1"/>
    <col min="6408" max="6408" width="16.28515625" style="59" bestFit="1" customWidth="1"/>
    <col min="6409" max="6409" width="15.140625" style="59" bestFit="1" customWidth="1"/>
    <col min="6410" max="6410" width="14.28515625" style="59" customWidth="1"/>
    <col min="6411" max="6411" width="10.85546875" style="59" bestFit="1" customWidth="1"/>
    <col min="6412" max="6412" width="9.140625" style="59"/>
    <col min="6413" max="6413" width="11" style="59" bestFit="1" customWidth="1"/>
    <col min="6414" max="6657" width="9.140625" style="59"/>
    <col min="6658" max="6658" width="8" style="59" customWidth="1"/>
    <col min="6659" max="6659" width="11.7109375" style="59" customWidth="1"/>
    <col min="6660" max="6660" width="57.85546875" style="59" customWidth="1"/>
    <col min="6661" max="6663" width="15.7109375" style="59" customWidth="1"/>
    <col min="6664" max="6664" width="16.28515625" style="59" bestFit="1" customWidth="1"/>
    <col min="6665" max="6665" width="15.140625" style="59" bestFit="1" customWidth="1"/>
    <col min="6666" max="6666" width="14.28515625" style="59" customWidth="1"/>
    <col min="6667" max="6667" width="10.85546875" style="59" bestFit="1" customWidth="1"/>
    <col min="6668" max="6668" width="9.140625" style="59"/>
    <col min="6669" max="6669" width="11" style="59" bestFit="1" customWidth="1"/>
    <col min="6670" max="6913" width="9.140625" style="59"/>
    <col min="6914" max="6914" width="8" style="59" customWidth="1"/>
    <col min="6915" max="6915" width="11.7109375" style="59" customWidth="1"/>
    <col min="6916" max="6916" width="57.85546875" style="59" customWidth="1"/>
    <col min="6917" max="6919" width="15.7109375" style="59" customWidth="1"/>
    <col min="6920" max="6920" width="16.28515625" style="59" bestFit="1" customWidth="1"/>
    <col min="6921" max="6921" width="15.140625" style="59" bestFit="1" customWidth="1"/>
    <col min="6922" max="6922" width="14.28515625" style="59" customWidth="1"/>
    <col min="6923" max="6923" width="10.85546875" style="59" bestFit="1" customWidth="1"/>
    <col min="6924" max="6924" width="9.140625" style="59"/>
    <col min="6925" max="6925" width="11" style="59" bestFit="1" customWidth="1"/>
    <col min="6926" max="7169" width="9.140625" style="59"/>
    <col min="7170" max="7170" width="8" style="59" customWidth="1"/>
    <col min="7171" max="7171" width="11.7109375" style="59" customWidth="1"/>
    <col min="7172" max="7172" width="57.85546875" style="59" customWidth="1"/>
    <col min="7173" max="7175" width="15.7109375" style="59" customWidth="1"/>
    <col min="7176" max="7176" width="16.28515625" style="59" bestFit="1" customWidth="1"/>
    <col min="7177" max="7177" width="15.140625" style="59" bestFit="1" customWidth="1"/>
    <col min="7178" max="7178" width="14.28515625" style="59" customWidth="1"/>
    <col min="7179" max="7179" width="10.85546875" style="59" bestFit="1" customWidth="1"/>
    <col min="7180" max="7180" width="9.140625" style="59"/>
    <col min="7181" max="7181" width="11" style="59" bestFit="1" customWidth="1"/>
    <col min="7182" max="7425" width="9.140625" style="59"/>
    <col min="7426" max="7426" width="8" style="59" customWidth="1"/>
    <col min="7427" max="7427" width="11.7109375" style="59" customWidth="1"/>
    <col min="7428" max="7428" width="57.85546875" style="59" customWidth="1"/>
    <col min="7429" max="7431" width="15.7109375" style="59" customWidth="1"/>
    <col min="7432" max="7432" width="16.28515625" style="59" bestFit="1" customWidth="1"/>
    <col min="7433" max="7433" width="15.140625" style="59" bestFit="1" customWidth="1"/>
    <col min="7434" max="7434" width="14.28515625" style="59" customWidth="1"/>
    <col min="7435" max="7435" width="10.85546875" style="59" bestFit="1" customWidth="1"/>
    <col min="7436" max="7436" width="9.140625" style="59"/>
    <col min="7437" max="7437" width="11" style="59" bestFit="1" customWidth="1"/>
    <col min="7438" max="7681" width="9.140625" style="59"/>
    <col min="7682" max="7682" width="8" style="59" customWidth="1"/>
    <col min="7683" max="7683" width="11.7109375" style="59" customWidth="1"/>
    <col min="7684" max="7684" width="57.85546875" style="59" customWidth="1"/>
    <col min="7685" max="7687" width="15.7109375" style="59" customWidth="1"/>
    <col min="7688" max="7688" width="16.28515625" style="59" bestFit="1" customWidth="1"/>
    <col min="7689" max="7689" width="15.140625" style="59" bestFit="1" customWidth="1"/>
    <col min="7690" max="7690" width="14.28515625" style="59" customWidth="1"/>
    <col min="7691" max="7691" width="10.85546875" style="59" bestFit="1" customWidth="1"/>
    <col min="7692" max="7692" width="9.140625" style="59"/>
    <col min="7693" max="7693" width="11" style="59" bestFit="1" customWidth="1"/>
    <col min="7694" max="7937" width="9.140625" style="59"/>
    <col min="7938" max="7938" width="8" style="59" customWidth="1"/>
    <col min="7939" max="7939" width="11.7109375" style="59" customWidth="1"/>
    <col min="7940" max="7940" width="57.85546875" style="59" customWidth="1"/>
    <col min="7941" max="7943" width="15.7109375" style="59" customWidth="1"/>
    <col min="7944" max="7944" width="16.28515625" style="59" bestFit="1" customWidth="1"/>
    <col min="7945" max="7945" width="15.140625" style="59" bestFit="1" customWidth="1"/>
    <col min="7946" max="7946" width="14.28515625" style="59" customWidth="1"/>
    <col min="7947" max="7947" width="10.85546875" style="59" bestFit="1" customWidth="1"/>
    <col min="7948" max="7948" width="9.140625" style="59"/>
    <col min="7949" max="7949" width="11" style="59" bestFit="1" customWidth="1"/>
    <col min="7950" max="8193" width="9.140625" style="59"/>
    <col min="8194" max="8194" width="8" style="59" customWidth="1"/>
    <col min="8195" max="8195" width="11.7109375" style="59" customWidth="1"/>
    <col min="8196" max="8196" width="57.85546875" style="59" customWidth="1"/>
    <col min="8197" max="8199" width="15.7109375" style="59" customWidth="1"/>
    <col min="8200" max="8200" width="16.28515625" style="59" bestFit="1" customWidth="1"/>
    <col min="8201" max="8201" width="15.140625" style="59" bestFit="1" customWidth="1"/>
    <col min="8202" max="8202" width="14.28515625" style="59" customWidth="1"/>
    <col min="8203" max="8203" width="10.85546875" style="59" bestFit="1" customWidth="1"/>
    <col min="8204" max="8204" width="9.140625" style="59"/>
    <col min="8205" max="8205" width="11" style="59" bestFit="1" customWidth="1"/>
    <col min="8206" max="8449" width="9.140625" style="59"/>
    <col min="8450" max="8450" width="8" style="59" customWidth="1"/>
    <col min="8451" max="8451" width="11.7109375" style="59" customWidth="1"/>
    <col min="8452" max="8452" width="57.85546875" style="59" customWidth="1"/>
    <col min="8453" max="8455" width="15.7109375" style="59" customWidth="1"/>
    <col min="8456" max="8456" width="16.28515625" style="59" bestFit="1" customWidth="1"/>
    <col min="8457" max="8457" width="15.140625" style="59" bestFit="1" customWidth="1"/>
    <col min="8458" max="8458" width="14.28515625" style="59" customWidth="1"/>
    <col min="8459" max="8459" width="10.85546875" style="59" bestFit="1" customWidth="1"/>
    <col min="8460" max="8460" width="9.140625" style="59"/>
    <col min="8461" max="8461" width="11" style="59" bestFit="1" customWidth="1"/>
    <col min="8462" max="8705" width="9.140625" style="59"/>
    <col min="8706" max="8706" width="8" style="59" customWidth="1"/>
    <col min="8707" max="8707" width="11.7109375" style="59" customWidth="1"/>
    <col min="8708" max="8708" width="57.85546875" style="59" customWidth="1"/>
    <col min="8709" max="8711" width="15.7109375" style="59" customWidth="1"/>
    <col min="8712" max="8712" width="16.28515625" style="59" bestFit="1" customWidth="1"/>
    <col min="8713" max="8713" width="15.140625" style="59" bestFit="1" customWidth="1"/>
    <col min="8714" max="8714" width="14.28515625" style="59" customWidth="1"/>
    <col min="8715" max="8715" width="10.85546875" style="59" bestFit="1" customWidth="1"/>
    <col min="8716" max="8716" width="9.140625" style="59"/>
    <col min="8717" max="8717" width="11" style="59" bestFit="1" customWidth="1"/>
    <col min="8718" max="8961" width="9.140625" style="59"/>
    <col min="8962" max="8962" width="8" style="59" customWidth="1"/>
    <col min="8963" max="8963" width="11.7109375" style="59" customWidth="1"/>
    <col min="8964" max="8964" width="57.85546875" style="59" customWidth="1"/>
    <col min="8965" max="8967" width="15.7109375" style="59" customWidth="1"/>
    <col min="8968" max="8968" width="16.28515625" style="59" bestFit="1" customWidth="1"/>
    <col min="8969" max="8969" width="15.140625" style="59" bestFit="1" customWidth="1"/>
    <col min="8970" max="8970" width="14.28515625" style="59" customWidth="1"/>
    <col min="8971" max="8971" width="10.85546875" style="59" bestFit="1" customWidth="1"/>
    <col min="8972" max="8972" width="9.140625" style="59"/>
    <col min="8973" max="8973" width="11" style="59" bestFit="1" customWidth="1"/>
    <col min="8974" max="9217" width="9.140625" style="59"/>
    <col min="9218" max="9218" width="8" style="59" customWidth="1"/>
    <col min="9219" max="9219" width="11.7109375" style="59" customWidth="1"/>
    <col min="9220" max="9220" width="57.85546875" style="59" customWidth="1"/>
    <col min="9221" max="9223" width="15.7109375" style="59" customWidth="1"/>
    <col min="9224" max="9224" width="16.28515625" style="59" bestFit="1" customWidth="1"/>
    <col min="9225" max="9225" width="15.140625" style="59" bestFit="1" customWidth="1"/>
    <col min="9226" max="9226" width="14.28515625" style="59" customWidth="1"/>
    <col min="9227" max="9227" width="10.85546875" style="59" bestFit="1" customWidth="1"/>
    <col min="9228" max="9228" width="9.140625" style="59"/>
    <col min="9229" max="9229" width="11" style="59" bestFit="1" customWidth="1"/>
    <col min="9230" max="9473" width="9.140625" style="59"/>
    <col min="9474" max="9474" width="8" style="59" customWidth="1"/>
    <col min="9475" max="9475" width="11.7109375" style="59" customWidth="1"/>
    <col min="9476" max="9476" width="57.85546875" style="59" customWidth="1"/>
    <col min="9477" max="9479" width="15.7109375" style="59" customWidth="1"/>
    <col min="9480" max="9480" width="16.28515625" style="59" bestFit="1" customWidth="1"/>
    <col min="9481" max="9481" width="15.140625" style="59" bestFit="1" customWidth="1"/>
    <col min="9482" max="9482" width="14.28515625" style="59" customWidth="1"/>
    <col min="9483" max="9483" width="10.85546875" style="59" bestFit="1" customWidth="1"/>
    <col min="9484" max="9484" width="9.140625" style="59"/>
    <col min="9485" max="9485" width="11" style="59" bestFit="1" customWidth="1"/>
    <col min="9486" max="9729" width="9.140625" style="59"/>
    <col min="9730" max="9730" width="8" style="59" customWidth="1"/>
    <col min="9731" max="9731" width="11.7109375" style="59" customWidth="1"/>
    <col min="9732" max="9732" width="57.85546875" style="59" customWidth="1"/>
    <col min="9733" max="9735" width="15.7109375" style="59" customWidth="1"/>
    <col min="9736" max="9736" width="16.28515625" style="59" bestFit="1" customWidth="1"/>
    <col min="9737" max="9737" width="15.140625" style="59" bestFit="1" customWidth="1"/>
    <col min="9738" max="9738" width="14.28515625" style="59" customWidth="1"/>
    <col min="9739" max="9739" width="10.85546875" style="59" bestFit="1" customWidth="1"/>
    <col min="9740" max="9740" width="9.140625" style="59"/>
    <col min="9741" max="9741" width="11" style="59" bestFit="1" customWidth="1"/>
    <col min="9742" max="9985" width="9.140625" style="59"/>
    <col min="9986" max="9986" width="8" style="59" customWidth="1"/>
    <col min="9987" max="9987" width="11.7109375" style="59" customWidth="1"/>
    <col min="9988" max="9988" width="57.85546875" style="59" customWidth="1"/>
    <col min="9989" max="9991" width="15.7109375" style="59" customWidth="1"/>
    <col min="9992" max="9992" width="16.28515625" style="59" bestFit="1" customWidth="1"/>
    <col min="9993" max="9993" width="15.140625" style="59" bestFit="1" customWidth="1"/>
    <col min="9994" max="9994" width="14.28515625" style="59" customWidth="1"/>
    <col min="9995" max="9995" width="10.85546875" style="59" bestFit="1" customWidth="1"/>
    <col min="9996" max="9996" width="9.140625" style="59"/>
    <col min="9997" max="9997" width="11" style="59" bestFit="1" customWidth="1"/>
    <col min="9998" max="10241" width="9.140625" style="59"/>
    <col min="10242" max="10242" width="8" style="59" customWidth="1"/>
    <col min="10243" max="10243" width="11.7109375" style="59" customWidth="1"/>
    <col min="10244" max="10244" width="57.85546875" style="59" customWidth="1"/>
    <col min="10245" max="10247" width="15.7109375" style="59" customWidth="1"/>
    <col min="10248" max="10248" width="16.28515625" style="59" bestFit="1" customWidth="1"/>
    <col min="10249" max="10249" width="15.140625" style="59" bestFit="1" customWidth="1"/>
    <col min="10250" max="10250" width="14.28515625" style="59" customWidth="1"/>
    <col min="10251" max="10251" width="10.85546875" style="59" bestFit="1" customWidth="1"/>
    <col min="10252" max="10252" width="9.140625" style="59"/>
    <col min="10253" max="10253" width="11" style="59" bestFit="1" customWidth="1"/>
    <col min="10254" max="10497" width="9.140625" style="59"/>
    <col min="10498" max="10498" width="8" style="59" customWidth="1"/>
    <col min="10499" max="10499" width="11.7109375" style="59" customWidth="1"/>
    <col min="10500" max="10500" width="57.85546875" style="59" customWidth="1"/>
    <col min="10501" max="10503" width="15.7109375" style="59" customWidth="1"/>
    <col min="10504" max="10504" width="16.28515625" style="59" bestFit="1" customWidth="1"/>
    <col min="10505" max="10505" width="15.140625" style="59" bestFit="1" customWidth="1"/>
    <col min="10506" max="10506" width="14.28515625" style="59" customWidth="1"/>
    <col min="10507" max="10507" width="10.85546875" style="59" bestFit="1" customWidth="1"/>
    <col min="10508" max="10508" width="9.140625" style="59"/>
    <col min="10509" max="10509" width="11" style="59" bestFit="1" customWidth="1"/>
    <col min="10510" max="10753" width="9.140625" style="59"/>
    <col min="10754" max="10754" width="8" style="59" customWidth="1"/>
    <col min="10755" max="10755" width="11.7109375" style="59" customWidth="1"/>
    <col min="10756" max="10756" width="57.85546875" style="59" customWidth="1"/>
    <col min="10757" max="10759" width="15.7109375" style="59" customWidth="1"/>
    <col min="10760" max="10760" width="16.28515625" style="59" bestFit="1" customWidth="1"/>
    <col min="10761" max="10761" width="15.140625" style="59" bestFit="1" customWidth="1"/>
    <col min="10762" max="10762" width="14.28515625" style="59" customWidth="1"/>
    <col min="10763" max="10763" width="10.85546875" style="59" bestFit="1" customWidth="1"/>
    <col min="10764" max="10764" width="9.140625" style="59"/>
    <col min="10765" max="10765" width="11" style="59" bestFit="1" customWidth="1"/>
    <col min="10766" max="11009" width="9.140625" style="59"/>
    <col min="11010" max="11010" width="8" style="59" customWidth="1"/>
    <col min="11011" max="11011" width="11.7109375" style="59" customWidth="1"/>
    <col min="11012" max="11012" width="57.85546875" style="59" customWidth="1"/>
    <col min="11013" max="11015" width="15.7109375" style="59" customWidth="1"/>
    <col min="11016" max="11016" width="16.28515625" style="59" bestFit="1" customWidth="1"/>
    <col min="11017" max="11017" width="15.140625" style="59" bestFit="1" customWidth="1"/>
    <col min="11018" max="11018" width="14.28515625" style="59" customWidth="1"/>
    <col min="11019" max="11019" width="10.85546875" style="59" bestFit="1" customWidth="1"/>
    <col min="11020" max="11020" width="9.140625" style="59"/>
    <col min="11021" max="11021" width="11" style="59" bestFit="1" customWidth="1"/>
    <col min="11022" max="11265" width="9.140625" style="59"/>
    <col min="11266" max="11266" width="8" style="59" customWidth="1"/>
    <col min="11267" max="11267" width="11.7109375" style="59" customWidth="1"/>
    <col min="11268" max="11268" width="57.85546875" style="59" customWidth="1"/>
    <col min="11269" max="11271" width="15.7109375" style="59" customWidth="1"/>
    <col min="11272" max="11272" width="16.28515625" style="59" bestFit="1" customWidth="1"/>
    <col min="11273" max="11273" width="15.140625" style="59" bestFit="1" customWidth="1"/>
    <col min="11274" max="11274" width="14.28515625" style="59" customWidth="1"/>
    <col min="11275" max="11275" width="10.85546875" style="59" bestFit="1" customWidth="1"/>
    <col min="11276" max="11276" width="9.140625" style="59"/>
    <col min="11277" max="11277" width="11" style="59" bestFit="1" customWidth="1"/>
    <col min="11278" max="11521" width="9.140625" style="59"/>
    <col min="11522" max="11522" width="8" style="59" customWidth="1"/>
    <col min="11523" max="11523" width="11.7109375" style="59" customWidth="1"/>
    <col min="11524" max="11524" width="57.85546875" style="59" customWidth="1"/>
    <col min="11525" max="11527" width="15.7109375" style="59" customWidth="1"/>
    <col min="11528" max="11528" width="16.28515625" style="59" bestFit="1" customWidth="1"/>
    <col min="11529" max="11529" width="15.140625" style="59" bestFit="1" customWidth="1"/>
    <col min="11530" max="11530" width="14.28515625" style="59" customWidth="1"/>
    <col min="11531" max="11531" width="10.85546875" style="59" bestFit="1" customWidth="1"/>
    <col min="11532" max="11532" width="9.140625" style="59"/>
    <col min="11533" max="11533" width="11" style="59" bestFit="1" customWidth="1"/>
    <col min="11534" max="11777" width="9.140625" style="59"/>
    <col min="11778" max="11778" width="8" style="59" customWidth="1"/>
    <col min="11779" max="11779" width="11.7109375" style="59" customWidth="1"/>
    <col min="11780" max="11780" width="57.85546875" style="59" customWidth="1"/>
    <col min="11781" max="11783" width="15.7109375" style="59" customWidth="1"/>
    <col min="11784" max="11784" width="16.28515625" style="59" bestFit="1" customWidth="1"/>
    <col min="11785" max="11785" width="15.140625" style="59" bestFit="1" customWidth="1"/>
    <col min="11786" max="11786" width="14.28515625" style="59" customWidth="1"/>
    <col min="11787" max="11787" width="10.85546875" style="59" bestFit="1" customWidth="1"/>
    <col min="11788" max="11788" width="9.140625" style="59"/>
    <col min="11789" max="11789" width="11" style="59" bestFit="1" customWidth="1"/>
    <col min="11790" max="12033" width="9.140625" style="59"/>
    <col min="12034" max="12034" width="8" style="59" customWidth="1"/>
    <col min="12035" max="12035" width="11.7109375" style="59" customWidth="1"/>
    <col min="12036" max="12036" width="57.85546875" style="59" customWidth="1"/>
    <col min="12037" max="12039" width="15.7109375" style="59" customWidth="1"/>
    <col min="12040" max="12040" width="16.28515625" style="59" bestFit="1" customWidth="1"/>
    <col min="12041" max="12041" width="15.140625" style="59" bestFit="1" customWidth="1"/>
    <col min="12042" max="12042" width="14.28515625" style="59" customWidth="1"/>
    <col min="12043" max="12043" width="10.85546875" style="59" bestFit="1" customWidth="1"/>
    <col min="12044" max="12044" width="9.140625" style="59"/>
    <col min="12045" max="12045" width="11" style="59" bestFit="1" customWidth="1"/>
    <col min="12046" max="12289" width="9.140625" style="59"/>
    <col min="12290" max="12290" width="8" style="59" customWidth="1"/>
    <col min="12291" max="12291" width="11.7109375" style="59" customWidth="1"/>
    <col min="12292" max="12292" width="57.85546875" style="59" customWidth="1"/>
    <col min="12293" max="12295" width="15.7109375" style="59" customWidth="1"/>
    <col min="12296" max="12296" width="16.28515625" style="59" bestFit="1" customWidth="1"/>
    <col min="12297" max="12297" width="15.140625" style="59" bestFit="1" customWidth="1"/>
    <col min="12298" max="12298" width="14.28515625" style="59" customWidth="1"/>
    <col min="12299" max="12299" width="10.85546875" style="59" bestFit="1" customWidth="1"/>
    <col min="12300" max="12300" width="9.140625" style="59"/>
    <col min="12301" max="12301" width="11" style="59" bestFit="1" customWidth="1"/>
    <col min="12302" max="12545" width="9.140625" style="59"/>
    <col min="12546" max="12546" width="8" style="59" customWidth="1"/>
    <col min="12547" max="12547" width="11.7109375" style="59" customWidth="1"/>
    <col min="12548" max="12548" width="57.85546875" style="59" customWidth="1"/>
    <col min="12549" max="12551" width="15.7109375" style="59" customWidth="1"/>
    <col min="12552" max="12552" width="16.28515625" style="59" bestFit="1" customWidth="1"/>
    <col min="12553" max="12553" width="15.140625" style="59" bestFit="1" customWidth="1"/>
    <col min="12554" max="12554" width="14.28515625" style="59" customWidth="1"/>
    <col min="12555" max="12555" width="10.85546875" style="59" bestFit="1" customWidth="1"/>
    <col min="12556" max="12556" width="9.140625" style="59"/>
    <col min="12557" max="12557" width="11" style="59" bestFit="1" customWidth="1"/>
    <col min="12558" max="12801" width="9.140625" style="59"/>
    <col min="12802" max="12802" width="8" style="59" customWidth="1"/>
    <col min="12803" max="12803" width="11.7109375" style="59" customWidth="1"/>
    <col min="12804" max="12804" width="57.85546875" style="59" customWidth="1"/>
    <col min="12805" max="12807" width="15.7109375" style="59" customWidth="1"/>
    <col min="12808" max="12808" width="16.28515625" style="59" bestFit="1" customWidth="1"/>
    <col min="12809" max="12809" width="15.140625" style="59" bestFit="1" customWidth="1"/>
    <col min="12810" max="12810" width="14.28515625" style="59" customWidth="1"/>
    <col min="12811" max="12811" width="10.85546875" style="59" bestFit="1" customWidth="1"/>
    <col min="12812" max="12812" width="9.140625" style="59"/>
    <col min="12813" max="12813" width="11" style="59" bestFit="1" customWidth="1"/>
    <col min="12814" max="13057" width="9.140625" style="59"/>
    <col min="13058" max="13058" width="8" style="59" customWidth="1"/>
    <col min="13059" max="13059" width="11.7109375" style="59" customWidth="1"/>
    <col min="13060" max="13060" width="57.85546875" style="59" customWidth="1"/>
    <col min="13061" max="13063" width="15.7109375" style="59" customWidth="1"/>
    <col min="13064" max="13064" width="16.28515625" style="59" bestFit="1" customWidth="1"/>
    <col min="13065" max="13065" width="15.140625" style="59" bestFit="1" customWidth="1"/>
    <col min="13066" max="13066" width="14.28515625" style="59" customWidth="1"/>
    <col min="13067" max="13067" width="10.85546875" style="59" bestFit="1" customWidth="1"/>
    <col min="13068" max="13068" width="9.140625" style="59"/>
    <col min="13069" max="13069" width="11" style="59" bestFit="1" customWidth="1"/>
    <col min="13070" max="13313" width="9.140625" style="59"/>
    <col min="13314" max="13314" width="8" style="59" customWidth="1"/>
    <col min="13315" max="13315" width="11.7109375" style="59" customWidth="1"/>
    <col min="13316" max="13316" width="57.85546875" style="59" customWidth="1"/>
    <col min="13317" max="13319" width="15.7109375" style="59" customWidth="1"/>
    <col min="13320" max="13320" width="16.28515625" style="59" bestFit="1" customWidth="1"/>
    <col min="13321" max="13321" width="15.140625" style="59" bestFit="1" customWidth="1"/>
    <col min="13322" max="13322" width="14.28515625" style="59" customWidth="1"/>
    <col min="13323" max="13323" width="10.85546875" style="59" bestFit="1" customWidth="1"/>
    <col min="13324" max="13324" width="9.140625" style="59"/>
    <col min="13325" max="13325" width="11" style="59" bestFit="1" customWidth="1"/>
    <col min="13326" max="13569" width="9.140625" style="59"/>
    <col min="13570" max="13570" width="8" style="59" customWidth="1"/>
    <col min="13571" max="13571" width="11.7109375" style="59" customWidth="1"/>
    <col min="13572" max="13572" width="57.85546875" style="59" customWidth="1"/>
    <col min="13573" max="13575" width="15.7109375" style="59" customWidth="1"/>
    <col min="13576" max="13576" width="16.28515625" style="59" bestFit="1" customWidth="1"/>
    <col min="13577" max="13577" width="15.140625" style="59" bestFit="1" customWidth="1"/>
    <col min="13578" max="13578" width="14.28515625" style="59" customWidth="1"/>
    <col min="13579" max="13579" width="10.85546875" style="59" bestFit="1" customWidth="1"/>
    <col min="13580" max="13580" width="9.140625" style="59"/>
    <col min="13581" max="13581" width="11" style="59" bestFit="1" customWidth="1"/>
    <col min="13582" max="13825" width="9.140625" style="59"/>
    <col min="13826" max="13826" width="8" style="59" customWidth="1"/>
    <col min="13827" max="13827" width="11.7109375" style="59" customWidth="1"/>
    <col min="13828" max="13828" width="57.85546875" style="59" customWidth="1"/>
    <col min="13829" max="13831" width="15.7109375" style="59" customWidth="1"/>
    <col min="13832" max="13832" width="16.28515625" style="59" bestFit="1" customWidth="1"/>
    <col min="13833" max="13833" width="15.140625" style="59" bestFit="1" customWidth="1"/>
    <col min="13834" max="13834" width="14.28515625" style="59" customWidth="1"/>
    <col min="13835" max="13835" width="10.85546875" style="59" bestFit="1" customWidth="1"/>
    <col min="13836" max="13836" width="9.140625" style="59"/>
    <col min="13837" max="13837" width="11" style="59" bestFit="1" customWidth="1"/>
    <col min="13838" max="14081" width="9.140625" style="59"/>
    <col min="14082" max="14082" width="8" style="59" customWidth="1"/>
    <col min="14083" max="14083" width="11.7109375" style="59" customWidth="1"/>
    <col min="14084" max="14084" width="57.85546875" style="59" customWidth="1"/>
    <col min="14085" max="14087" width="15.7109375" style="59" customWidth="1"/>
    <col min="14088" max="14088" width="16.28515625" style="59" bestFit="1" customWidth="1"/>
    <col min="14089" max="14089" width="15.140625" style="59" bestFit="1" customWidth="1"/>
    <col min="14090" max="14090" width="14.28515625" style="59" customWidth="1"/>
    <col min="14091" max="14091" width="10.85546875" style="59" bestFit="1" customWidth="1"/>
    <col min="14092" max="14092" width="9.140625" style="59"/>
    <col min="14093" max="14093" width="11" style="59" bestFit="1" customWidth="1"/>
    <col min="14094" max="14337" width="9.140625" style="59"/>
    <col min="14338" max="14338" width="8" style="59" customWidth="1"/>
    <col min="14339" max="14339" width="11.7109375" style="59" customWidth="1"/>
    <col min="14340" max="14340" width="57.85546875" style="59" customWidth="1"/>
    <col min="14341" max="14343" width="15.7109375" style="59" customWidth="1"/>
    <col min="14344" max="14344" width="16.28515625" style="59" bestFit="1" customWidth="1"/>
    <col min="14345" max="14345" width="15.140625" style="59" bestFit="1" customWidth="1"/>
    <col min="14346" max="14346" width="14.28515625" style="59" customWidth="1"/>
    <col min="14347" max="14347" width="10.85546875" style="59" bestFit="1" customWidth="1"/>
    <col min="14348" max="14348" width="9.140625" style="59"/>
    <col min="14349" max="14349" width="11" style="59" bestFit="1" customWidth="1"/>
    <col min="14350" max="14593" width="9.140625" style="59"/>
    <col min="14594" max="14594" width="8" style="59" customWidth="1"/>
    <col min="14595" max="14595" width="11.7109375" style="59" customWidth="1"/>
    <col min="14596" max="14596" width="57.85546875" style="59" customWidth="1"/>
    <col min="14597" max="14599" width="15.7109375" style="59" customWidth="1"/>
    <col min="14600" max="14600" width="16.28515625" style="59" bestFit="1" customWidth="1"/>
    <col min="14601" max="14601" width="15.140625" style="59" bestFit="1" customWidth="1"/>
    <col min="14602" max="14602" width="14.28515625" style="59" customWidth="1"/>
    <col min="14603" max="14603" width="10.85546875" style="59" bestFit="1" customWidth="1"/>
    <col min="14604" max="14604" width="9.140625" style="59"/>
    <col min="14605" max="14605" width="11" style="59" bestFit="1" customWidth="1"/>
    <col min="14606" max="14849" width="9.140625" style="59"/>
    <col min="14850" max="14850" width="8" style="59" customWidth="1"/>
    <col min="14851" max="14851" width="11.7109375" style="59" customWidth="1"/>
    <col min="14852" max="14852" width="57.85546875" style="59" customWidth="1"/>
    <col min="14853" max="14855" width="15.7109375" style="59" customWidth="1"/>
    <col min="14856" max="14856" width="16.28515625" style="59" bestFit="1" customWidth="1"/>
    <col min="14857" max="14857" width="15.140625" style="59" bestFit="1" customWidth="1"/>
    <col min="14858" max="14858" width="14.28515625" style="59" customWidth="1"/>
    <col min="14859" max="14859" width="10.85546875" style="59" bestFit="1" customWidth="1"/>
    <col min="14860" max="14860" width="9.140625" style="59"/>
    <col min="14861" max="14861" width="11" style="59" bestFit="1" customWidth="1"/>
    <col min="14862" max="15105" width="9.140625" style="59"/>
    <col min="15106" max="15106" width="8" style="59" customWidth="1"/>
    <col min="15107" max="15107" width="11.7109375" style="59" customWidth="1"/>
    <col min="15108" max="15108" width="57.85546875" style="59" customWidth="1"/>
    <col min="15109" max="15111" width="15.7109375" style="59" customWidth="1"/>
    <col min="15112" max="15112" width="16.28515625" style="59" bestFit="1" customWidth="1"/>
    <col min="15113" max="15113" width="15.140625" style="59" bestFit="1" customWidth="1"/>
    <col min="15114" max="15114" width="14.28515625" style="59" customWidth="1"/>
    <col min="15115" max="15115" width="10.85546875" style="59" bestFit="1" customWidth="1"/>
    <col min="15116" max="15116" width="9.140625" style="59"/>
    <col min="15117" max="15117" width="11" style="59" bestFit="1" customWidth="1"/>
    <col min="15118" max="15361" width="9.140625" style="59"/>
    <col min="15362" max="15362" width="8" style="59" customWidth="1"/>
    <col min="15363" max="15363" width="11.7109375" style="59" customWidth="1"/>
    <col min="15364" max="15364" width="57.85546875" style="59" customWidth="1"/>
    <col min="15365" max="15367" width="15.7109375" style="59" customWidth="1"/>
    <col min="15368" max="15368" width="16.28515625" style="59" bestFit="1" customWidth="1"/>
    <col min="15369" max="15369" width="15.140625" style="59" bestFit="1" customWidth="1"/>
    <col min="15370" max="15370" width="14.28515625" style="59" customWidth="1"/>
    <col min="15371" max="15371" width="10.85546875" style="59" bestFit="1" customWidth="1"/>
    <col min="15372" max="15372" width="9.140625" style="59"/>
    <col min="15373" max="15373" width="11" style="59" bestFit="1" customWidth="1"/>
    <col min="15374" max="15617" width="9.140625" style="59"/>
    <col min="15618" max="15618" width="8" style="59" customWidth="1"/>
    <col min="15619" max="15619" width="11.7109375" style="59" customWidth="1"/>
    <col min="15620" max="15620" width="57.85546875" style="59" customWidth="1"/>
    <col min="15621" max="15623" width="15.7109375" style="59" customWidth="1"/>
    <col min="15624" max="15624" width="16.28515625" style="59" bestFit="1" customWidth="1"/>
    <col min="15625" max="15625" width="15.140625" style="59" bestFit="1" customWidth="1"/>
    <col min="15626" max="15626" width="14.28515625" style="59" customWidth="1"/>
    <col min="15627" max="15627" width="10.85546875" style="59" bestFit="1" customWidth="1"/>
    <col min="15628" max="15628" width="9.140625" style="59"/>
    <col min="15629" max="15629" width="11" style="59" bestFit="1" customWidth="1"/>
    <col min="15630" max="15873" width="9.140625" style="59"/>
    <col min="15874" max="15874" width="8" style="59" customWidth="1"/>
    <col min="15875" max="15875" width="11.7109375" style="59" customWidth="1"/>
    <col min="15876" max="15876" width="57.85546875" style="59" customWidth="1"/>
    <col min="15877" max="15879" width="15.7109375" style="59" customWidth="1"/>
    <col min="15880" max="15880" width="16.28515625" style="59" bestFit="1" customWidth="1"/>
    <col min="15881" max="15881" width="15.140625" style="59" bestFit="1" customWidth="1"/>
    <col min="15882" max="15882" width="14.28515625" style="59" customWidth="1"/>
    <col min="15883" max="15883" width="10.85546875" style="59" bestFit="1" customWidth="1"/>
    <col min="15884" max="15884" width="9.140625" style="59"/>
    <col min="15885" max="15885" width="11" style="59" bestFit="1" customWidth="1"/>
    <col min="15886" max="16129" width="9.140625" style="59"/>
    <col min="16130" max="16130" width="8" style="59" customWidth="1"/>
    <col min="16131" max="16131" width="11.7109375" style="59" customWidth="1"/>
    <col min="16132" max="16132" width="57.85546875" style="59" customWidth="1"/>
    <col min="16133" max="16135" width="15.7109375" style="59" customWidth="1"/>
    <col min="16136" max="16136" width="16.28515625" style="59" bestFit="1" customWidth="1"/>
    <col min="16137" max="16137" width="15.140625" style="59" bestFit="1" customWidth="1"/>
    <col min="16138" max="16138" width="14.28515625" style="59" customWidth="1"/>
    <col min="16139" max="16139" width="10.85546875" style="59" bestFit="1" customWidth="1"/>
    <col min="16140" max="16140" width="9.140625" style="59"/>
    <col min="16141" max="16141" width="11" style="59" bestFit="1" customWidth="1"/>
    <col min="16142" max="16384" width="9.140625" style="59"/>
  </cols>
  <sheetData>
    <row r="1" spans="1:10" s="62" customFormat="1" ht="15.75" x14ac:dyDescent="0.25">
      <c r="J1" s="61" t="s">
        <v>215</v>
      </c>
    </row>
    <row r="2" spans="1:10" s="62" customFormat="1" ht="15.75" x14ac:dyDescent="0.25">
      <c r="A2" s="757" t="s">
        <v>216</v>
      </c>
      <c r="B2" s="757"/>
      <c r="C2" s="757"/>
      <c r="D2" s="757"/>
      <c r="E2" s="757"/>
      <c r="F2" s="757"/>
      <c r="G2" s="757"/>
      <c r="H2" s="757"/>
      <c r="I2" s="757"/>
      <c r="J2" s="757"/>
    </row>
    <row r="3" spans="1:10" s="62" customFormat="1" ht="15.75" x14ac:dyDescent="0.25">
      <c r="A3" s="758" t="s">
        <v>246</v>
      </c>
      <c r="B3" s="758"/>
      <c r="C3" s="758"/>
      <c r="D3" s="758"/>
      <c r="E3" s="758"/>
      <c r="F3" s="758"/>
      <c r="G3" s="758"/>
      <c r="H3" s="758"/>
      <c r="I3" s="758"/>
      <c r="J3" s="758"/>
    </row>
    <row r="4" spans="1:10" s="62" customFormat="1" ht="15.75" x14ac:dyDescent="0.25">
      <c r="A4" s="759" t="s">
        <v>60</v>
      </c>
      <c r="B4" s="759"/>
      <c r="C4" s="759"/>
      <c r="D4" s="759"/>
      <c r="E4" s="759"/>
      <c r="F4" s="759"/>
      <c r="G4" s="759"/>
      <c r="H4" s="759"/>
      <c r="I4" s="759"/>
      <c r="J4" s="759"/>
    </row>
    <row r="5" spans="1:10" s="62" customFormat="1" ht="16.5" thickBot="1" x14ac:dyDescent="0.3">
      <c r="D5" s="126"/>
      <c r="E5" s="126"/>
      <c r="F5" s="126"/>
      <c r="G5" s="126"/>
    </row>
    <row r="6" spans="1:10" s="227" customFormat="1" ht="22.5" customHeight="1" thickTop="1" x14ac:dyDescent="0.25">
      <c r="A6" s="792" t="s">
        <v>61</v>
      </c>
      <c r="B6" s="794" t="s">
        <v>62</v>
      </c>
      <c r="C6" s="796" t="s">
        <v>217</v>
      </c>
      <c r="D6" s="790" t="s">
        <v>54</v>
      </c>
      <c r="E6" s="790" t="s">
        <v>55</v>
      </c>
      <c r="F6" s="790" t="s">
        <v>56</v>
      </c>
      <c r="G6" s="790" t="s">
        <v>57</v>
      </c>
      <c r="H6" s="749" t="s">
        <v>64</v>
      </c>
      <c r="I6" s="749"/>
      <c r="J6" s="751"/>
    </row>
    <row r="7" spans="1:10" s="227" customFormat="1" ht="33" customHeight="1" thickBot="1" x14ac:dyDescent="0.3">
      <c r="A7" s="793"/>
      <c r="B7" s="795"/>
      <c r="C7" s="797"/>
      <c r="D7" s="791"/>
      <c r="E7" s="791"/>
      <c r="F7" s="791"/>
      <c r="G7" s="791"/>
      <c r="H7" s="66" t="s">
        <v>65</v>
      </c>
      <c r="I7" s="67" t="s">
        <v>66</v>
      </c>
      <c r="J7" s="68" t="s">
        <v>67</v>
      </c>
    </row>
    <row r="8" spans="1:10" s="62" customFormat="1" ht="30" customHeight="1" thickTop="1" x14ac:dyDescent="0.25">
      <c r="A8" s="228"/>
      <c r="B8" s="229" t="s">
        <v>218</v>
      </c>
      <c r="C8" s="230" t="s">
        <v>219</v>
      </c>
      <c r="D8" s="231">
        <v>3095853945</v>
      </c>
      <c r="E8" s="231">
        <v>3783767164</v>
      </c>
      <c r="F8" s="231">
        <v>1538176951</v>
      </c>
      <c r="G8" s="660">
        <f>+F8/E8*100</f>
        <v>40.65199797796015</v>
      </c>
      <c r="H8" s="231">
        <f>+F8-I8-J8</f>
        <v>1421577556</v>
      </c>
      <c r="I8" s="231">
        <v>35180631</v>
      </c>
      <c r="J8" s="232">
        <v>81418764</v>
      </c>
    </row>
    <row r="9" spans="1:10" s="62" customFormat="1" ht="30" customHeight="1" x14ac:dyDescent="0.25">
      <c r="A9" s="233"/>
      <c r="B9" s="234" t="s">
        <v>220</v>
      </c>
      <c r="C9" s="235" t="s">
        <v>221</v>
      </c>
      <c r="D9" s="236">
        <v>480753832</v>
      </c>
      <c r="E9" s="236">
        <v>540013258</v>
      </c>
      <c r="F9" s="236">
        <v>233846919</v>
      </c>
      <c r="G9" s="661">
        <f t="shared" ref="G9:G11" si="0">+F9/E9*100</f>
        <v>43.30392180852715</v>
      </c>
      <c r="H9" s="236">
        <f t="shared" ref="H9:H11" si="1">+F9-I9-J9</f>
        <v>213743617</v>
      </c>
      <c r="I9" s="236">
        <v>7853282</v>
      </c>
      <c r="J9" s="237">
        <v>12250020</v>
      </c>
    </row>
    <row r="10" spans="1:10" s="62" customFormat="1" ht="30" customHeight="1" x14ac:dyDescent="0.25">
      <c r="A10" s="233"/>
      <c r="B10" s="234" t="s">
        <v>222</v>
      </c>
      <c r="C10" s="235" t="s">
        <v>223</v>
      </c>
      <c r="D10" s="236">
        <v>4913116268</v>
      </c>
      <c r="E10" s="236">
        <v>5529605182</v>
      </c>
      <c r="F10" s="236">
        <v>2492041866</v>
      </c>
      <c r="G10" s="661">
        <f t="shared" si="0"/>
        <v>45.067265816953942</v>
      </c>
      <c r="H10" s="236">
        <f t="shared" si="1"/>
        <v>2043779256</v>
      </c>
      <c r="I10" s="236">
        <v>434535775</v>
      </c>
      <c r="J10" s="237">
        <v>13726835</v>
      </c>
    </row>
    <row r="11" spans="1:10" s="62" customFormat="1" ht="30" customHeight="1" x14ac:dyDescent="0.25">
      <c r="A11" s="233"/>
      <c r="B11" s="238" t="s">
        <v>224</v>
      </c>
      <c r="C11" s="235" t="s">
        <v>11</v>
      </c>
      <c r="D11" s="236">
        <v>11300000</v>
      </c>
      <c r="E11" s="236">
        <v>11300000</v>
      </c>
      <c r="F11" s="236">
        <v>2923089</v>
      </c>
      <c r="G11" s="661">
        <f t="shared" si="0"/>
        <v>25.868044247787608</v>
      </c>
      <c r="H11" s="236">
        <f t="shared" si="1"/>
        <v>1241294</v>
      </c>
      <c r="I11" s="236">
        <v>1681795</v>
      </c>
      <c r="J11" s="237"/>
    </row>
    <row r="12" spans="1:10" s="62" customFormat="1" ht="30" customHeight="1" x14ac:dyDescent="0.25">
      <c r="A12" s="233"/>
      <c r="B12" s="234" t="s">
        <v>225</v>
      </c>
      <c r="C12" s="239" t="s">
        <v>226</v>
      </c>
      <c r="D12" s="236"/>
      <c r="E12" s="236"/>
      <c r="F12" s="236"/>
      <c r="G12" s="236"/>
      <c r="H12" s="236"/>
      <c r="I12" s="236"/>
      <c r="J12" s="237"/>
    </row>
    <row r="13" spans="1:10" s="62" customFormat="1" ht="30" customHeight="1" x14ac:dyDescent="0.25">
      <c r="A13" s="233"/>
      <c r="B13" s="234"/>
      <c r="C13" s="239" t="s">
        <v>227</v>
      </c>
      <c r="D13" s="236">
        <v>1251253088</v>
      </c>
      <c r="E13" s="236">
        <v>1331585849</v>
      </c>
      <c r="F13" s="236">
        <v>730984367</v>
      </c>
      <c r="G13" s="661">
        <f t="shared" ref="G13:G20" si="2">+F13/E13*100</f>
        <v>54.895774654631367</v>
      </c>
      <c r="H13" s="236">
        <f t="shared" ref="H13:H14" si="3">+F13-I13-J13</f>
        <v>730984367</v>
      </c>
      <c r="I13" s="236"/>
      <c r="J13" s="237"/>
    </row>
    <row r="14" spans="1:10" s="62" customFormat="1" ht="30" customHeight="1" x14ac:dyDescent="0.25">
      <c r="A14" s="233"/>
      <c r="B14" s="234"/>
      <c r="C14" s="239" t="s">
        <v>15</v>
      </c>
      <c r="D14" s="236">
        <v>192575940</v>
      </c>
      <c r="E14" s="236">
        <v>190716986</v>
      </c>
      <c r="F14" s="236">
        <v>87513944</v>
      </c>
      <c r="G14" s="661">
        <f t="shared" si="2"/>
        <v>45.886811571151817</v>
      </c>
      <c r="H14" s="236">
        <f t="shared" si="3"/>
        <v>27412104</v>
      </c>
      <c r="I14" s="236">
        <v>60101840</v>
      </c>
      <c r="J14" s="237"/>
    </row>
    <row r="15" spans="1:10" s="62" customFormat="1" ht="30" customHeight="1" x14ac:dyDescent="0.25">
      <c r="A15" s="233"/>
      <c r="B15" s="238"/>
      <c r="C15" s="239" t="s">
        <v>17</v>
      </c>
      <c r="D15" s="236">
        <v>130000000</v>
      </c>
      <c r="E15" s="236">
        <v>130000000</v>
      </c>
      <c r="F15" s="236">
        <v>130000000</v>
      </c>
      <c r="G15" s="661">
        <f t="shared" si="2"/>
        <v>100</v>
      </c>
      <c r="H15" s="236"/>
      <c r="I15" s="236">
        <v>130000000</v>
      </c>
      <c r="J15" s="237"/>
    </row>
    <row r="16" spans="1:10" s="62" customFormat="1" ht="30" customHeight="1" x14ac:dyDescent="0.25">
      <c r="A16" s="233"/>
      <c r="B16" s="234" t="s">
        <v>228</v>
      </c>
      <c r="C16" s="239" t="s">
        <v>229</v>
      </c>
      <c r="D16" s="236">
        <v>10000000</v>
      </c>
      <c r="E16" s="236">
        <v>5532617</v>
      </c>
      <c r="F16" s="236"/>
      <c r="G16" s="661"/>
      <c r="H16" s="236"/>
      <c r="I16" s="236"/>
      <c r="J16" s="237"/>
    </row>
    <row r="17" spans="1:12" s="62" customFormat="1" ht="30" customHeight="1" x14ac:dyDescent="0.25">
      <c r="A17" s="233"/>
      <c r="B17" s="234" t="s">
        <v>228</v>
      </c>
      <c r="C17" s="239" t="s">
        <v>230</v>
      </c>
      <c r="D17" s="236">
        <v>210000000</v>
      </c>
      <c r="E17" s="236">
        <v>1038222673</v>
      </c>
      <c r="F17" s="236"/>
      <c r="G17" s="661"/>
      <c r="H17" s="236"/>
      <c r="I17" s="236"/>
      <c r="J17" s="237"/>
    </row>
    <row r="18" spans="1:12" s="62" customFormat="1" ht="30" customHeight="1" x14ac:dyDescent="0.25">
      <c r="A18" s="240" t="s">
        <v>20</v>
      </c>
      <c r="B18" s="241"/>
      <c r="C18" s="242" t="s">
        <v>231</v>
      </c>
      <c r="D18" s="243">
        <f>SUM(D8:D17)</f>
        <v>10294853073</v>
      </c>
      <c r="E18" s="243">
        <f t="shared" ref="E18:J18" si="4">SUM(E8:E17)</f>
        <v>12560743729</v>
      </c>
      <c r="F18" s="243">
        <f t="shared" si="4"/>
        <v>5215487136</v>
      </c>
      <c r="G18" s="662">
        <f t="shared" si="2"/>
        <v>41.52212041360724</v>
      </c>
      <c r="H18" s="243">
        <f t="shared" si="4"/>
        <v>4438738194</v>
      </c>
      <c r="I18" s="243">
        <f t="shared" si="4"/>
        <v>669353323</v>
      </c>
      <c r="J18" s="244">
        <f t="shared" si="4"/>
        <v>107395619</v>
      </c>
    </row>
    <row r="19" spans="1:12" s="136" customFormat="1" ht="30" customHeight="1" x14ac:dyDescent="0.25">
      <c r="A19" s="233"/>
      <c r="B19" s="234" t="s">
        <v>232</v>
      </c>
      <c r="C19" s="239" t="s">
        <v>233</v>
      </c>
      <c r="D19" s="236">
        <v>2515338112</v>
      </c>
      <c r="E19" s="236">
        <v>3568249136</v>
      </c>
      <c r="F19" s="236">
        <v>977024024</v>
      </c>
      <c r="G19" s="661">
        <f t="shared" si="2"/>
        <v>27.381048429125158</v>
      </c>
      <c r="H19" s="236">
        <f t="shared" ref="H19:H20" si="5">+F19-I19-J19</f>
        <v>973785204</v>
      </c>
      <c r="I19" s="236">
        <v>3227820</v>
      </c>
      <c r="J19" s="237">
        <v>11000</v>
      </c>
    </row>
    <row r="20" spans="1:12" s="126" customFormat="1" ht="30" customHeight="1" x14ac:dyDescent="0.25">
      <c r="A20" s="233"/>
      <c r="B20" s="234" t="s">
        <v>234</v>
      </c>
      <c r="C20" s="235" t="s">
        <v>235</v>
      </c>
      <c r="D20" s="236">
        <v>523178774</v>
      </c>
      <c r="E20" s="236">
        <v>622512559</v>
      </c>
      <c r="F20" s="236">
        <v>139822366</v>
      </c>
      <c r="G20" s="661">
        <f t="shared" si="2"/>
        <v>22.460971104680958</v>
      </c>
      <c r="H20" s="236">
        <f t="shared" si="5"/>
        <v>139659556</v>
      </c>
      <c r="I20" s="236">
        <v>162810</v>
      </c>
      <c r="J20" s="237"/>
      <c r="K20" s="131"/>
      <c r="L20" s="131"/>
    </row>
    <row r="21" spans="1:12" s="62" customFormat="1" ht="30" customHeight="1" x14ac:dyDescent="0.25">
      <c r="A21" s="245"/>
      <c r="B21" s="238" t="s">
        <v>236</v>
      </c>
      <c r="C21" s="235" t="s">
        <v>237</v>
      </c>
      <c r="D21" s="236"/>
      <c r="E21" s="236"/>
      <c r="F21" s="236"/>
      <c r="G21" s="236"/>
      <c r="H21" s="236"/>
      <c r="I21" s="236"/>
      <c r="J21" s="237"/>
    </row>
    <row r="22" spans="1:12" s="246" customFormat="1" ht="30" customHeight="1" x14ac:dyDescent="0.25">
      <c r="A22" s="233"/>
      <c r="B22" s="234"/>
      <c r="C22" s="235" t="s">
        <v>29</v>
      </c>
      <c r="D22" s="236">
        <v>9416000</v>
      </c>
      <c r="E22" s="236">
        <v>9666000</v>
      </c>
      <c r="F22" s="236">
        <v>4082000</v>
      </c>
      <c r="G22" s="661">
        <f t="shared" ref="G22:G29" si="6">+F22/E22*100</f>
        <v>42.230498655079664</v>
      </c>
      <c r="H22" s="236"/>
      <c r="I22" s="236">
        <v>4082000</v>
      </c>
      <c r="J22" s="237"/>
    </row>
    <row r="23" spans="1:12" s="246" customFormat="1" ht="30" customHeight="1" x14ac:dyDescent="0.25">
      <c r="A23" s="233"/>
      <c r="B23" s="234"/>
      <c r="C23" s="235" t="s">
        <v>30</v>
      </c>
      <c r="D23" s="236">
        <v>20000000</v>
      </c>
      <c r="E23" s="236">
        <v>20000000</v>
      </c>
      <c r="F23" s="236"/>
      <c r="G23" s="661"/>
      <c r="H23" s="236"/>
      <c r="I23" s="236"/>
      <c r="J23" s="237"/>
    </row>
    <row r="24" spans="1:12" s="62" customFormat="1" ht="30" customHeight="1" x14ac:dyDescent="0.25">
      <c r="A24" s="233"/>
      <c r="B24" s="234" t="s">
        <v>228</v>
      </c>
      <c r="C24" s="235" t="s">
        <v>238</v>
      </c>
      <c r="D24" s="236">
        <v>2065141193</v>
      </c>
      <c r="E24" s="236">
        <v>1735220391</v>
      </c>
      <c r="F24" s="236"/>
      <c r="G24" s="661"/>
      <c r="H24" s="236"/>
      <c r="I24" s="236"/>
      <c r="J24" s="244"/>
    </row>
    <row r="25" spans="1:12" s="62" customFormat="1" ht="30" customHeight="1" x14ac:dyDescent="0.25">
      <c r="A25" s="240" t="s">
        <v>32</v>
      </c>
      <c r="B25" s="241"/>
      <c r="C25" s="247" t="s">
        <v>239</v>
      </c>
      <c r="D25" s="243">
        <f>SUM(D19:D24)</f>
        <v>5133074079</v>
      </c>
      <c r="E25" s="243">
        <f t="shared" ref="E25:J25" si="7">SUM(E19:E24)</f>
        <v>5955648086</v>
      </c>
      <c r="F25" s="243">
        <f t="shared" si="7"/>
        <v>1120928390</v>
      </c>
      <c r="G25" s="662">
        <f t="shared" si="6"/>
        <v>18.821266364528444</v>
      </c>
      <c r="H25" s="243">
        <f t="shared" si="7"/>
        <v>1113444760</v>
      </c>
      <c r="I25" s="243">
        <f t="shared" si="7"/>
        <v>7472630</v>
      </c>
      <c r="J25" s="244">
        <f t="shared" si="7"/>
        <v>11000</v>
      </c>
    </row>
    <row r="26" spans="1:12" s="62" customFormat="1" ht="30" customHeight="1" x14ac:dyDescent="0.25">
      <c r="A26" s="240"/>
      <c r="B26" s="241"/>
      <c r="C26" s="247" t="s">
        <v>240</v>
      </c>
      <c r="D26" s="243">
        <f>+D25+D18</f>
        <v>15427927152</v>
      </c>
      <c r="E26" s="243">
        <f t="shared" ref="E26:J26" si="8">+E25+E18</f>
        <v>18516391815</v>
      </c>
      <c r="F26" s="243">
        <f t="shared" si="8"/>
        <v>6336415526</v>
      </c>
      <c r="G26" s="662">
        <f t="shared" si="6"/>
        <v>34.220573799194042</v>
      </c>
      <c r="H26" s="243">
        <f t="shared" si="8"/>
        <v>5552182954</v>
      </c>
      <c r="I26" s="243">
        <f t="shared" si="8"/>
        <v>676825953</v>
      </c>
      <c r="J26" s="244">
        <f t="shared" si="8"/>
        <v>107406619</v>
      </c>
    </row>
    <row r="27" spans="1:12" s="126" customFormat="1" ht="30" customHeight="1" x14ac:dyDescent="0.25">
      <c r="A27" s="248"/>
      <c r="B27" s="249" t="s">
        <v>241</v>
      </c>
      <c r="C27" s="250" t="s">
        <v>242</v>
      </c>
      <c r="D27" s="236">
        <v>119777848</v>
      </c>
      <c r="E27" s="236">
        <v>119876044</v>
      </c>
      <c r="F27" s="236">
        <v>119864567</v>
      </c>
      <c r="G27" s="661">
        <f t="shared" si="6"/>
        <v>99.990425943652255</v>
      </c>
      <c r="H27" s="236">
        <f>+F27-I27-J27</f>
        <v>119864567</v>
      </c>
      <c r="I27" s="236"/>
      <c r="J27" s="237"/>
    </row>
    <row r="28" spans="1:12" s="126" customFormat="1" ht="30" customHeight="1" thickBot="1" x14ac:dyDescent="0.3">
      <c r="A28" s="251" t="s">
        <v>44</v>
      </c>
      <c r="B28" s="252"/>
      <c r="C28" s="253" t="s">
        <v>243</v>
      </c>
      <c r="D28" s="254">
        <f>+D27</f>
        <v>119777848</v>
      </c>
      <c r="E28" s="254">
        <f t="shared" ref="E28:J28" si="9">+E27</f>
        <v>119876044</v>
      </c>
      <c r="F28" s="254">
        <f t="shared" si="9"/>
        <v>119864567</v>
      </c>
      <c r="G28" s="663">
        <f t="shared" si="6"/>
        <v>99.990425943652255</v>
      </c>
      <c r="H28" s="254">
        <f t="shared" si="9"/>
        <v>119864567</v>
      </c>
      <c r="I28" s="255">
        <f t="shared" si="9"/>
        <v>0</v>
      </c>
      <c r="J28" s="256">
        <f t="shared" si="9"/>
        <v>0</v>
      </c>
    </row>
    <row r="29" spans="1:12" s="126" customFormat="1" ht="30" customHeight="1" thickTop="1" thickBot="1" x14ac:dyDescent="0.3">
      <c r="A29" s="788" t="s">
        <v>244</v>
      </c>
      <c r="B29" s="789"/>
      <c r="C29" s="789"/>
      <c r="D29" s="257">
        <f>+D28+D26</f>
        <v>15547705000</v>
      </c>
      <c r="E29" s="257">
        <f t="shared" ref="E29:J29" si="10">+E28+E26</f>
        <v>18636267859</v>
      </c>
      <c r="F29" s="257">
        <f t="shared" si="10"/>
        <v>6456280093</v>
      </c>
      <c r="G29" s="664">
        <f t="shared" si="6"/>
        <v>34.64363220065048</v>
      </c>
      <c r="H29" s="257">
        <f t="shared" si="10"/>
        <v>5672047521</v>
      </c>
      <c r="I29" s="257">
        <f t="shared" si="10"/>
        <v>676825953</v>
      </c>
      <c r="J29" s="258">
        <f t="shared" si="10"/>
        <v>107406619</v>
      </c>
    </row>
    <row r="30" spans="1:12" s="62" customFormat="1" ht="16.5" thickTop="1" x14ac:dyDescent="0.25">
      <c r="A30" s="259"/>
      <c r="B30" s="259"/>
      <c r="C30" s="260"/>
      <c r="D30" s="261"/>
      <c r="E30" s="261"/>
      <c r="F30" s="261"/>
      <c r="G30" s="261"/>
    </row>
    <row r="31" spans="1:12" s="62" customFormat="1" ht="15.75" x14ac:dyDescent="0.25">
      <c r="A31" s="262"/>
      <c r="B31" s="262"/>
      <c r="C31" s="260" t="s">
        <v>245</v>
      </c>
      <c r="D31" s="261"/>
      <c r="E31" s="261"/>
      <c r="F31" s="261"/>
      <c r="G31" s="261"/>
    </row>
    <row r="32" spans="1:12" s="62" customFormat="1" ht="15.75" x14ac:dyDescent="0.25">
      <c r="A32" s="262"/>
      <c r="B32" s="262"/>
      <c r="C32" s="260"/>
      <c r="D32" s="261"/>
      <c r="E32" s="261"/>
      <c r="F32" s="261"/>
      <c r="G32" s="261"/>
      <c r="I32" s="131"/>
    </row>
    <row r="33" spans="1:7" s="62" customFormat="1" ht="15.75" x14ac:dyDescent="0.25">
      <c r="A33" s="259"/>
      <c r="B33" s="259"/>
      <c r="C33" s="260"/>
      <c r="D33" s="131"/>
      <c r="E33" s="131"/>
      <c r="F33" s="131"/>
      <c r="G33" s="131"/>
    </row>
    <row r="34" spans="1:7" s="62" customFormat="1" ht="15.75" x14ac:dyDescent="0.25">
      <c r="A34" s="260"/>
      <c r="B34" s="260"/>
      <c r="D34" s="263"/>
      <c r="E34" s="263"/>
      <c r="F34" s="263"/>
      <c r="G34" s="263"/>
    </row>
    <row r="35" spans="1:7" s="62" customFormat="1" ht="15.75" x14ac:dyDescent="0.25">
      <c r="A35" s="260"/>
      <c r="B35" s="260"/>
      <c r="D35" s="263"/>
      <c r="E35" s="263"/>
      <c r="F35" s="263"/>
      <c r="G35" s="263"/>
    </row>
    <row r="36" spans="1:7" s="62" customFormat="1" ht="15.75" x14ac:dyDescent="0.25">
      <c r="A36" s="260"/>
      <c r="B36" s="260"/>
      <c r="D36" s="126"/>
      <c r="E36" s="126"/>
      <c r="F36" s="126"/>
      <c r="G36" s="126"/>
    </row>
    <row r="37" spans="1:7" s="62" customFormat="1" ht="15.75" x14ac:dyDescent="0.25">
      <c r="A37" s="260"/>
      <c r="B37" s="260"/>
      <c r="D37" s="126"/>
      <c r="E37" s="126"/>
      <c r="F37" s="126"/>
      <c r="G37" s="126"/>
    </row>
    <row r="38" spans="1:7" s="62" customFormat="1" ht="15.75" x14ac:dyDescent="0.25">
      <c r="A38" s="260"/>
      <c r="B38" s="260"/>
    </row>
    <row r="39" spans="1:7" s="62" customFormat="1" ht="15.75" x14ac:dyDescent="0.25">
      <c r="A39" s="260"/>
      <c r="B39" s="260"/>
    </row>
    <row r="40" spans="1:7" s="62" customFormat="1" ht="15.75" x14ac:dyDescent="0.25">
      <c r="A40" s="260"/>
      <c r="B40" s="260"/>
    </row>
    <row r="41" spans="1:7" s="62" customFormat="1" ht="15.75" x14ac:dyDescent="0.25">
      <c r="A41" s="260"/>
      <c r="B41" s="260"/>
    </row>
    <row r="42" spans="1:7" s="62" customFormat="1" ht="15.75" x14ac:dyDescent="0.25">
      <c r="A42" s="260"/>
      <c r="B42" s="260"/>
    </row>
    <row r="43" spans="1:7" s="62" customFormat="1" ht="15.75" x14ac:dyDescent="0.25">
      <c r="A43" s="260"/>
      <c r="B43" s="260"/>
    </row>
    <row r="44" spans="1:7" s="62" customFormat="1" ht="15.75" x14ac:dyDescent="0.25">
      <c r="A44" s="260"/>
      <c r="B44" s="260"/>
    </row>
    <row r="45" spans="1:7" s="62" customFormat="1" ht="15.75" x14ac:dyDescent="0.25">
      <c r="A45" s="260"/>
      <c r="B45" s="260"/>
    </row>
    <row r="46" spans="1:7" s="62" customFormat="1" ht="15.75" x14ac:dyDescent="0.25">
      <c r="A46" s="260"/>
      <c r="B46" s="260"/>
    </row>
    <row r="47" spans="1:7" s="62" customFormat="1" ht="15.75" x14ac:dyDescent="0.25">
      <c r="A47" s="260"/>
      <c r="B47" s="260"/>
    </row>
    <row r="48" spans="1:7" s="62" customFormat="1" ht="15.75" x14ac:dyDescent="0.25">
      <c r="A48" s="260"/>
      <c r="B48" s="260"/>
    </row>
    <row r="49" spans="1:7" s="62" customFormat="1" ht="15.75" x14ac:dyDescent="0.25">
      <c r="A49" s="260"/>
      <c r="B49" s="260"/>
    </row>
    <row r="50" spans="1:7" s="62" customFormat="1" ht="15.75" x14ac:dyDescent="0.25">
      <c r="A50" s="260"/>
      <c r="B50" s="260"/>
    </row>
    <row r="51" spans="1:7" s="62" customFormat="1" ht="15.75" x14ac:dyDescent="0.25">
      <c r="A51" s="260"/>
      <c r="B51" s="260"/>
    </row>
    <row r="52" spans="1:7" s="62" customFormat="1" ht="15.75" x14ac:dyDescent="0.25">
      <c r="A52" s="260"/>
      <c r="B52" s="260"/>
    </row>
    <row r="53" spans="1:7" s="62" customFormat="1" ht="15.75" x14ac:dyDescent="0.25">
      <c r="A53" s="260"/>
      <c r="B53" s="260"/>
    </row>
    <row r="54" spans="1:7" s="62" customFormat="1" ht="15.75" x14ac:dyDescent="0.25">
      <c r="A54" s="260"/>
      <c r="B54" s="260"/>
    </row>
    <row r="55" spans="1:7" x14ac:dyDescent="0.2">
      <c r="A55" s="139"/>
      <c r="B55" s="139"/>
      <c r="D55" s="59"/>
      <c r="E55" s="59"/>
      <c r="F55" s="59"/>
      <c r="G55" s="59"/>
    </row>
    <row r="56" spans="1:7" x14ac:dyDescent="0.2">
      <c r="A56" s="139"/>
      <c r="B56" s="139"/>
      <c r="D56" s="59"/>
      <c r="E56" s="59"/>
      <c r="F56" s="59"/>
      <c r="G56" s="59"/>
    </row>
    <row r="57" spans="1:7" x14ac:dyDescent="0.2">
      <c r="A57" s="139"/>
      <c r="B57" s="139"/>
      <c r="D57" s="59"/>
      <c r="E57" s="59"/>
      <c r="F57" s="59"/>
      <c r="G57" s="59"/>
    </row>
    <row r="58" spans="1:7" x14ac:dyDescent="0.2">
      <c r="A58" s="139"/>
      <c r="B58" s="139"/>
      <c r="D58" s="59"/>
      <c r="E58" s="59"/>
      <c r="F58" s="59"/>
      <c r="G58" s="59"/>
    </row>
    <row r="59" spans="1:7" x14ac:dyDescent="0.2">
      <c r="A59" s="139"/>
      <c r="B59" s="139"/>
      <c r="D59" s="59"/>
      <c r="E59" s="59"/>
      <c r="F59" s="59"/>
      <c r="G59" s="59"/>
    </row>
    <row r="60" spans="1:7" x14ac:dyDescent="0.2">
      <c r="A60" s="139"/>
      <c r="B60" s="139"/>
      <c r="D60" s="59"/>
      <c r="E60" s="59"/>
      <c r="F60" s="59"/>
      <c r="G60" s="59"/>
    </row>
  </sheetData>
  <mergeCells count="12">
    <mergeCell ref="H6:J6"/>
    <mergeCell ref="A29:C29"/>
    <mergeCell ref="F6:F7"/>
    <mergeCell ref="G6:G7"/>
    <mergeCell ref="A2:J2"/>
    <mergeCell ref="A3:J3"/>
    <mergeCell ref="A4:J4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49"/>
  <sheetViews>
    <sheetView topLeftCell="A4" zoomScale="80" zoomScaleNormal="80" workbookViewId="0">
      <pane xSplit="5" ySplit="7" topLeftCell="F11" activePane="bottomRight" state="frozen"/>
      <selection activeCell="A4" sqref="A4"/>
      <selection pane="topRight" activeCell="F4" sqref="F4"/>
      <selection pane="bottomLeft" activeCell="A11" sqref="A11"/>
      <selection pane="bottomRight" activeCell="V31" sqref="V31"/>
    </sheetView>
  </sheetViews>
  <sheetFormatPr defaultColWidth="9.140625" defaultRowHeight="12.75" x14ac:dyDescent="0.2"/>
  <cols>
    <col min="1" max="1" width="6.42578125" style="274" customWidth="1"/>
    <col min="2" max="2" width="8.28515625" style="274" customWidth="1"/>
    <col min="3" max="3" width="7.28515625" style="274" bestFit="1" customWidth="1"/>
    <col min="4" max="4" width="8.5703125" style="274" bestFit="1" customWidth="1"/>
    <col min="5" max="5" width="40.7109375" style="265" customWidth="1"/>
    <col min="6" max="6" width="14.85546875" style="265" customWidth="1"/>
    <col min="7" max="8" width="14.7109375" style="265" customWidth="1"/>
    <col min="9" max="9" width="8" style="265" customWidth="1"/>
    <col min="10" max="10" width="14.140625" style="265" customWidth="1"/>
    <col min="11" max="11" width="12.85546875" style="265" customWidth="1"/>
    <col min="12" max="12" width="14.7109375" style="265" customWidth="1"/>
    <col min="13" max="13" width="7.5703125" style="265" customWidth="1"/>
    <col min="14" max="15" width="14.5703125" style="265" customWidth="1"/>
    <col min="16" max="16" width="14.7109375" style="265" customWidth="1"/>
    <col min="17" max="17" width="5.7109375" style="265" customWidth="1"/>
    <col min="18" max="18" width="14.140625" style="265" customWidth="1"/>
    <col min="19" max="19" width="11.7109375" style="265" customWidth="1"/>
    <col min="20" max="20" width="14.7109375" style="265" customWidth="1"/>
    <col min="21" max="21" width="6.42578125" style="265" customWidth="1"/>
    <col min="22" max="22" width="16.42578125" style="265" customWidth="1"/>
    <col min="23" max="23" width="16.5703125" style="265" customWidth="1"/>
    <col min="24" max="24" width="14.7109375" style="265" customWidth="1"/>
    <col min="25" max="25" width="7.28515625" style="265" customWidth="1"/>
    <col min="26" max="26" width="14" style="265" customWidth="1"/>
    <col min="27" max="27" width="12.85546875" style="265" customWidth="1"/>
    <col min="28" max="28" width="14.7109375" style="265" customWidth="1"/>
    <col min="29" max="29" width="5.140625" style="265" customWidth="1"/>
    <col min="30" max="30" width="14.140625" style="265" customWidth="1"/>
    <col min="31" max="31" width="14.42578125" style="265" customWidth="1"/>
    <col min="32" max="32" width="14.7109375" style="265" customWidth="1"/>
    <col min="33" max="33" width="7.5703125" style="265" customWidth="1"/>
    <col min="34" max="34" width="15.7109375" style="265" bestFit="1" customWidth="1"/>
    <col min="35" max="35" width="15.7109375" style="265" customWidth="1"/>
    <col min="36" max="36" width="14.7109375" style="265" customWidth="1"/>
    <col min="37" max="37" width="5.5703125" style="265" customWidth="1"/>
    <col min="38" max="38" width="14.85546875" style="265" customWidth="1"/>
    <col min="39" max="39" width="15" style="265" customWidth="1"/>
    <col min="40" max="40" width="14.7109375" style="265" customWidth="1"/>
    <col min="41" max="41" width="4.5703125" style="265" customWidth="1"/>
    <col min="42" max="42" width="15.7109375" style="265" bestFit="1" customWidth="1"/>
    <col min="43" max="43" width="15.7109375" style="265" customWidth="1"/>
    <col min="44" max="44" width="14.7109375" style="265" customWidth="1"/>
    <col min="45" max="45" width="6.42578125" style="265" customWidth="1"/>
    <col min="46" max="46" width="15" style="265" customWidth="1"/>
    <col min="47" max="47" width="11.5703125" style="265" customWidth="1"/>
    <col min="48" max="48" width="14.7109375" style="265" customWidth="1"/>
    <col min="49" max="49" width="6.42578125" style="265" customWidth="1"/>
    <col min="50" max="51" width="14" style="265" customWidth="1"/>
    <col min="52" max="52" width="14.7109375" style="265" customWidth="1"/>
    <col min="53" max="53" width="6" style="265" customWidth="1"/>
    <col min="54" max="54" width="14.28515625" style="265" customWidth="1"/>
    <col min="55" max="55" width="12.85546875" style="265" customWidth="1"/>
    <col min="56" max="56" width="14.7109375" style="265" customWidth="1"/>
    <col min="57" max="57" width="6.42578125" style="265" customWidth="1"/>
    <col min="58" max="59" width="16.28515625" style="265" customWidth="1"/>
    <col min="60" max="60" width="14.7109375" style="265" customWidth="1"/>
    <col min="61" max="61" width="7.7109375" style="265" customWidth="1"/>
    <col min="62" max="63" width="16.140625" style="265" customWidth="1"/>
    <col min="64" max="64" width="14.7109375" style="265" customWidth="1"/>
    <col min="65" max="65" width="6.28515625" style="265" customWidth="1"/>
    <col min="66" max="67" width="14.5703125" style="265" customWidth="1"/>
    <col min="68" max="68" width="14.7109375" style="265" customWidth="1"/>
    <col min="69" max="69" width="8.7109375" style="265" customWidth="1"/>
    <col min="70" max="70" width="14" style="265" customWidth="1"/>
    <col min="71" max="71" width="14.42578125" style="265" customWidth="1"/>
    <col min="72" max="72" width="14.7109375" style="265" customWidth="1"/>
    <col min="73" max="73" width="8.140625" style="265" customWidth="1"/>
    <col min="74" max="75" width="15.7109375" style="265" customWidth="1"/>
    <col min="76" max="76" width="14.7109375" style="265" customWidth="1"/>
    <col min="77" max="77" width="7.42578125" style="265" customWidth="1"/>
    <col min="78" max="78" width="14.5703125" style="265" customWidth="1"/>
    <col min="79" max="79" width="15.7109375" style="265" customWidth="1"/>
    <col min="80" max="80" width="14.7109375" style="265" customWidth="1"/>
    <col min="81" max="81" width="6.7109375" style="265" customWidth="1"/>
    <col min="82" max="83" width="14.5703125" style="265" customWidth="1"/>
    <col min="84" max="84" width="14.7109375" style="265" customWidth="1"/>
    <col min="85" max="85" width="7.140625" style="265" customWidth="1"/>
    <col min="86" max="86" width="14.7109375" style="265" bestFit="1" customWidth="1"/>
    <col min="87" max="88" width="14.7109375" style="265" customWidth="1"/>
    <col min="89" max="89" width="8" style="265" customWidth="1"/>
    <col min="90" max="90" width="15" style="265" bestFit="1" customWidth="1"/>
    <col min="91" max="91" width="15" style="265" customWidth="1"/>
    <col min="92" max="92" width="14.7109375" style="265" customWidth="1"/>
    <col min="93" max="93" width="5.5703125" style="265" customWidth="1"/>
    <col min="94" max="94" width="14.5703125" style="265" bestFit="1" customWidth="1"/>
    <col min="95" max="95" width="14.5703125" style="265" customWidth="1"/>
    <col min="96" max="96" width="14.7109375" style="265" customWidth="1"/>
    <col min="97" max="97" width="6.28515625" style="265" customWidth="1"/>
    <col min="98" max="100" width="10.85546875" style="265" bestFit="1" customWidth="1"/>
    <col min="101" max="101" width="11.7109375" style="265" customWidth="1"/>
    <col min="102" max="103" width="9.140625" style="265"/>
    <col min="104" max="104" width="18.5703125" style="268" bestFit="1" customWidth="1"/>
    <col min="105" max="277" width="9.140625" style="265"/>
    <col min="278" max="278" width="4.85546875" style="265" customWidth="1"/>
    <col min="279" max="279" width="8.28515625" style="265" customWidth="1"/>
    <col min="280" max="280" width="7.28515625" style="265" bestFit="1" customWidth="1"/>
    <col min="281" max="281" width="8.5703125" style="265" bestFit="1" customWidth="1"/>
    <col min="282" max="282" width="40.7109375" style="265" customWidth="1"/>
    <col min="283" max="283" width="14.7109375" style="265" bestFit="1" customWidth="1"/>
    <col min="284" max="285" width="14.7109375" style="265" customWidth="1"/>
    <col min="286" max="286" width="14.140625" style="265" customWidth="1"/>
    <col min="287" max="287" width="15.28515625" style="265" customWidth="1"/>
    <col min="288" max="288" width="12.85546875" style="265" customWidth="1"/>
    <col min="289" max="291" width="14.5703125" style="265" customWidth="1"/>
    <col min="292" max="292" width="14.140625" style="265" customWidth="1"/>
    <col min="293" max="293" width="14.7109375" style="265" customWidth="1"/>
    <col min="294" max="294" width="11.7109375" style="265" customWidth="1"/>
    <col min="295" max="295" width="14.28515625" style="265" bestFit="1" customWidth="1"/>
    <col min="296" max="297" width="14.28515625" style="265" customWidth="1"/>
    <col min="298" max="298" width="14" style="265" customWidth="1"/>
    <col min="299" max="299" width="15.28515625" style="265" customWidth="1"/>
    <col min="300" max="300" width="12.85546875" style="265" customWidth="1"/>
    <col min="301" max="301" width="14.140625" style="265" customWidth="1"/>
    <col min="302" max="302" width="16.7109375" style="265" customWidth="1"/>
    <col min="303" max="303" width="12.7109375" style="265" customWidth="1"/>
    <col min="304" max="304" width="15.7109375" style="265" bestFit="1" customWidth="1"/>
    <col min="305" max="306" width="15.7109375" style="265" customWidth="1"/>
    <col min="307" max="307" width="14.85546875" style="265" customWidth="1"/>
    <col min="308" max="308" width="17.7109375" style="265" customWidth="1"/>
    <col min="309" max="309" width="15" style="265" customWidth="1"/>
    <col min="310" max="310" width="15.7109375" style="265" bestFit="1" customWidth="1"/>
    <col min="311" max="312" width="15.7109375" style="265" customWidth="1"/>
    <col min="313" max="313" width="15" style="265" customWidth="1"/>
    <col min="314" max="314" width="15.140625" style="265" customWidth="1"/>
    <col min="315" max="315" width="11.5703125" style="265" customWidth="1"/>
    <col min="316" max="316" width="14" style="265" customWidth="1"/>
    <col min="317" max="317" width="17.28515625" style="265" customWidth="1"/>
    <col min="318" max="318" width="14" style="265" customWidth="1"/>
    <col min="319" max="319" width="14.28515625" style="265" customWidth="1"/>
    <col min="320" max="321" width="12.85546875" style="265" customWidth="1"/>
    <col min="322" max="324" width="16.28515625" style="265" customWidth="1"/>
    <col min="325" max="327" width="16.140625" style="265" customWidth="1"/>
    <col min="328" max="330" width="14.5703125" style="265" customWidth="1"/>
    <col min="331" max="331" width="14" style="265" customWidth="1"/>
    <col min="332" max="332" width="14.85546875" style="265" customWidth="1"/>
    <col min="333" max="333" width="14" style="265" customWidth="1"/>
    <col min="334" max="336" width="15.7109375" style="265" customWidth="1"/>
    <col min="337" max="338" width="14.5703125" style="265" customWidth="1"/>
    <col min="339" max="339" width="15.7109375" style="265" customWidth="1"/>
    <col min="340" max="342" width="14.5703125" style="265" customWidth="1"/>
    <col min="343" max="343" width="14.7109375" style="265" bestFit="1" customWidth="1"/>
    <col min="344" max="345" width="14.7109375" style="265" customWidth="1"/>
    <col min="346" max="346" width="15" style="265" bestFit="1" customWidth="1"/>
    <col min="347" max="348" width="15" style="265" customWidth="1"/>
    <col min="349" max="349" width="14.5703125" style="265" bestFit="1" customWidth="1"/>
    <col min="350" max="351" width="14.5703125" style="265" customWidth="1"/>
    <col min="352" max="352" width="15.28515625" style="265" customWidth="1"/>
    <col min="353" max="353" width="14.7109375" style="265" customWidth="1"/>
    <col min="354" max="354" width="11.42578125" style="265" customWidth="1"/>
    <col min="355" max="355" width="14.7109375" style="265" customWidth="1"/>
    <col min="356" max="356" width="15.28515625" style="265" customWidth="1"/>
    <col min="357" max="357" width="12.42578125" style="265" bestFit="1" customWidth="1"/>
    <col min="358" max="359" width="9.140625" style="265"/>
    <col min="360" max="360" width="18.5703125" style="265" bestFit="1" customWidth="1"/>
    <col min="361" max="533" width="9.140625" style="265"/>
    <col min="534" max="534" width="4.85546875" style="265" customWidth="1"/>
    <col min="535" max="535" width="8.28515625" style="265" customWidth="1"/>
    <col min="536" max="536" width="7.28515625" style="265" bestFit="1" customWidth="1"/>
    <col min="537" max="537" width="8.5703125" style="265" bestFit="1" customWidth="1"/>
    <col min="538" max="538" width="40.7109375" style="265" customWidth="1"/>
    <col min="539" max="539" width="14.7109375" style="265" bestFit="1" customWidth="1"/>
    <col min="540" max="541" width="14.7109375" style="265" customWidth="1"/>
    <col min="542" max="542" width="14.140625" style="265" customWidth="1"/>
    <col min="543" max="543" width="15.28515625" style="265" customWidth="1"/>
    <col min="544" max="544" width="12.85546875" style="265" customWidth="1"/>
    <col min="545" max="547" width="14.5703125" style="265" customWidth="1"/>
    <col min="548" max="548" width="14.140625" style="265" customWidth="1"/>
    <col min="549" max="549" width="14.7109375" style="265" customWidth="1"/>
    <col min="550" max="550" width="11.7109375" style="265" customWidth="1"/>
    <col min="551" max="551" width="14.28515625" style="265" bestFit="1" customWidth="1"/>
    <col min="552" max="553" width="14.28515625" style="265" customWidth="1"/>
    <col min="554" max="554" width="14" style="265" customWidth="1"/>
    <col min="555" max="555" width="15.28515625" style="265" customWidth="1"/>
    <col min="556" max="556" width="12.85546875" style="265" customWidth="1"/>
    <col min="557" max="557" width="14.140625" style="265" customWidth="1"/>
    <col min="558" max="558" width="16.7109375" style="265" customWidth="1"/>
    <col min="559" max="559" width="12.7109375" style="265" customWidth="1"/>
    <col min="560" max="560" width="15.7109375" style="265" bestFit="1" customWidth="1"/>
    <col min="561" max="562" width="15.7109375" style="265" customWidth="1"/>
    <col min="563" max="563" width="14.85546875" style="265" customWidth="1"/>
    <col min="564" max="564" width="17.7109375" style="265" customWidth="1"/>
    <col min="565" max="565" width="15" style="265" customWidth="1"/>
    <col min="566" max="566" width="15.7109375" style="265" bestFit="1" customWidth="1"/>
    <col min="567" max="568" width="15.7109375" style="265" customWidth="1"/>
    <col min="569" max="569" width="15" style="265" customWidth="1"/>
    <col min="570" max="570" width="15.140625" style="265" customWidth="1"/>
    <col min="571" max="571" width="11.5703125" style="265" customWidth="1"/>
    <col min="572" max="572" width="14" style="265" customWidth="1"/>
    <col min="573" max="573" width="17.28515625" style="265" customWidth="1"/>
    <col min="574" max="574" width="14" style="265" customWidth="1"/>
    <col min="575" max="575" width="14.28515625" style="265" customWidth="1"/>
    <col min="576" max="577" width="12.85546875" style="265" customWidth="1"/>
    <col min="578" max="580" width="16.28515625" style="265" customWidth="1"/>
    <col min="581" max="583" width="16.140625" style="265" customWidth="1"/>
    <col min="584" max="586" width="14.5703125" style="265" customWidth="1"/>
    <col min="587" max="587" width="14" style="265" customWidth="1"/>
    <col min="588" max="588" width="14.85546875" style="265" customWidth="1"/>
    <col min="589" max="589" width="14" style="265" customWidth="1"/>
    <col min="590" max="592" width="15.7109375" style="265" customWidth="1"/>
    <col min="593" max="594" width="14.5703125" style="265" customWidth="1"/>
    <col min="595" max="595" width="15.7109375" style="265" customWidth="1"/>
    <col min="596" max="598" width="14.5703125" style="265" customWidth="1"/>
    <col min="599" max="599" width="14.7109375" style="265" bestFit="1" customWidth="1"/>
    <col min="600" max="601" width="14.7109375" style="265" customWidth="1"/>
    <col min="602" max="602" width="15" style="265" bestFit="1" customWidth="1"/>
    <col min="603" max="604" width="15" style="265" customWidth="1"/>
    <col min="605" max="605" width="14.5703125" style="265" bestFit="1" customWidth="1"/>
    <col min="606" max="607" width="14.5703125" style="265" customWidth="1"/>
    <col min="608" max="608" width="15.28515625" style="265" customWidth="1"/>
    <col min="609" max="609" width="14.7109375" style="265" customWidth="1"/>
    <col min="610" max="610" width="11.42578125" style="265" customWidth="1"/>
    <col min="611" max="611" width="14.7109375" style="265" customWidth="1"/>
    <col min="612" max="612" width="15.28515625" style="265" customWidth="1"/>
    <col min="613" max="613" width="12.42578125" style="265" bestFit="1" customWidth="1"/>
    <col min="614" max="615" width="9.140625" style="265"/>
    <col min="616" max="616" width="18.5703125" style="265" bestFit="1" customWidth="1"/>
    <col min="617" max="789" width="9.140625" style="265"/>
    <col min="790" max="790" width="4.85546875" style="265" customWidth="1"/>
    <col min="791" max="791" width="8.28515625" style="265" customWidth="1"/>
    <col min="792" max="792" width="7.28515625" style="265" bestFit="1" customWidth="1"/>
    <col min="793" max="793" width="8.5703125" style="265" bestFit="1" customWidth="1"/>
    <col min="794" max="794" width="40.7109375" style="265" customWidth="1"/>
    <col min="795" max="795" width="14.7109375" style="265" bestFit="1" customWidth="1"/>
    <col min="796" max="797" width="14.7109375" style="265" customWidth="1"/>
    <col min="798" max="798" width="14.140625" style="265" customWidth="1"/>
    <col min="799" max="799" width="15.28515625" style="265" customWidth="1"/>
    <col min="800" max="800" width="12.85546875" style="265" customWidth="1"/>
    <col min="801" max="803" width="14.5703125" style="265" customWidth="1"/>
    <col min="804" max="804" width="14.140625" style="265" customWidth="1"/>
    <col min="805" max="805" width="14.7109375" style="265" customWidth="1"/>
    <col min="806" max="806" width="11.7109375" style="265" customWidth="1"/>
    <col min="807" max="807" width="14.28515625" style="265" bestFit="1" customWidth="1"/>
    <col min="808" max="809" width="14.28515625" style="265" customWidth="1"/>
    <col min="810" max="810" width="14" style="265" customWidth="1"/>
    <col min="811" max="811" width="15.28515625" style="265" customWidth="1"/>
    <col min="812" max="812" width="12.85546875" style="265" customWidth="1"/>
    <col min="813" max="813" width="14.140625" style="265" customWidth="1"/>
    <col min="814" max="814" width="16.7109375" style="265" customWidth="1"/>
    <col min="815" max="815" width="12.7109375" style="265" customWidth="1"/>
    <col min="816" max="816" width="15.7109375" style="265" bestFit="1" customWidth="1"/>
    <col min="817" max="818" width="15.7109375" style="265" customWidth="1"/>
    <col min="819" max="819" width="14.85546875" style="265" customWidth="1"/>
    <col min="820" max="820" width="17.7109375" style="265" customWidth="1"/>
    <col min="821" max="821" width="15" style="265" customWidth="1"/>
    <col min="822" max="822" width="15.7109375" style="265" bestFit="1" customWidth="1"/>
    <col min="823" max="824" width="15.7109375" style="265" customWidth="1"/>
    <col min="825" max="825" width="15" style="265" customWidth="1"/>
    <col min="826" max="826" width="15.140625" style="265" customWidth="1"/>
    <col min="827" max="827" width="11.5703125" style="265" customWidth="1"/>
    <col min="828" max="828" width="14" style="265" customWidth="1"/>
    <col min="829" max="829" width="17.28515625" style="265" customWidth="1"/>
    <col min="830" max="830" width="14" style="265" customWidth="1"/>
    <col min="831" max="831" width="14.28515625" style="265" customWidth="1"/>
    <col min="832" max="833" width="12.85546875" style="265" customWidth="1"/>
    <col min="834" max="836" width="16.28515625" style="265" customWidth="1"/>
    <col min="837" max="839" width="16.140625" style="265" customWidth="1"/>
    <col min="840" max="842" width="14.5703125" style="265" customWidth="1"/>
    <col min="843" max="843" width="14" style="265" customWidth="1"/>
    <col min="844" max="844" width="14.85546875" style="265" customWidth="1"/>
    <col min="845" max="845" width="14" style="265" customWidth="1"/>
    <col min="846" max="848" width="15.7109375" style="265" customWidth="1"/>
    <col min="849" max="850" width="14.5703125" style="265" customWidth="1"/>
    <col min="851" max="851" width="15.7109375" style="265" customWidth="1"/>
    <col min="852" max="854" width="14.5703125" style="265" customWidth="1"/>
    <col min="855" max="855" width="14.7109375" style="265" bestFit="1" customWidth="1"/>
    <col min="856" max="857" width="14.7109375" style="265" customWidth="1"/>
    <col min="858" max="858" width="15" style="265" bestFit="1" customWidth="1"/>
    <col min="859" max="860" width="15" style="265" customWidth="1"/>
    <col min="861" max="861" width="14.5703125" style="265" bestFit="1" customWidth="1"/>
    <col min="862" max="863" width="14.5703125" style="265" customWidth="1"/>
    <col min="864" max="864" width="15.28515625" style="265" customWidth="1"/>
    <col min="865" max="865" width="14.7109375" style="265" customWidth="1"/>
    <col min="866" max="866" width="11.42578125" style="265" customWidth="1"/>
    <col min="867" max="867" width="14.7109375" style="265" customWidth="1"/>
    <col min="868" max="868" width="15.28515625" style="265" customWidth="1"/>
    <col min="869" max="869" width="12.42578125" style="265" bestFit="1" customWidth="1"/>
    <col min="870" max="871" width="9.140625" style="265"/>
    <col min="872" max="872" width="18.5703125" style="265" bestFit="1" customWidth="1"/>
    <col min="873" max="1045" width="9.140625" style="265"/>
    <col min="1046" max="1046" width="4.85546875" style="265" customWidth="1"/>
    <col min="1047" max="1047" width="8.28515625" style="265" customWidth="1"/>
    <col min="1048" max="1048" width="7.28515625" style="265" bestFit="1" customWidth="1"/>
    <col min="1049" max="1049" width="8.5703125" style="265" bestFit="1" customWidth="1"/>
    <col min="1050" max="1050" width="40.7109375" style="265" customWidth="1"/>
    <col min="1051" max="1051" width="14.7109375" style="265" bestFit="1" customWidth="1"/>
    <col min="1052" max="1053" width="14.7109375" style="265" customWidth="1"/>
    <col min="1054" max="1054" width="14.140625" style="265" customWidth="1"/>
    <col min="1055" max="1055" width="15.28515625" style="265" customWidth="1"/>
    <col min="1056" max="1056" width="12.85546875" style="265" customWidth="1"/>
    <col min="1057" max="1059" width="14.5703125" style="265" customWidth="1"/>
    <col min="1060" max="1060" width="14.140625" style="265" customWidth="1"/>
    <col min="1061" max="1061" width="14.7109375" style="265" customWidth="1"/>
    <col min="1062" max="1062" width="11.7109375" style="265" customWidth="1"/>
    <col min="1063" max="1063" width="14.28515625" style="265" bestFit="1" customWidth="1"/>
    <col min="1064" max="1065" width="14.28515625" style="265" customWidth="1"/>
    <col min="1066" max="1066" width="14" style="265" customWidth="1"/>
    <col min="1067" max="1067" width="15.28515625" style="265" customWidth="1"/>
    <col min="1068" max="1068" width="12.85546875" style="265" customWidth="1"/>
    <col min="1069" max="1069" width="14.140625" style="265" customWidth="1"/>
    <col min="1070" max="1070" width="16.7109375" style="265" customWidth="1"/>
    <col min="1071" max="1071" width="12.7109375" style="265" customWidth="1"/>
    <col min="1072" max="1072" width="15.7109375" style="265" bestFit="1" customWidth="1"/>
    <col min="1073" max="1074" width="15.7109375" style="265" customWidth="1"/>
    <col min="1075" max="1075" width="14.85546875" style="265" customWidth="1"/>
    <col min="1076" max="1076" width="17.7109375" style="265" customWidth="1"/>
    <col min="1077" max="1077" width="15" style="265" customWidth="1"/>
    <col min="1078" max="1078" width="15.7109375" style="265" bestFit="1" customWidth="1"/>
    <col min="1079" max="1080" width="15.7109375" style="265" customWidth="1"/>
    <col min="1081" max="1081" width="15" style="265" customWidth="1"/>
    <col min="1082" max="1082" width="15.140625" style="265" customWidth="1"/>
    <col min="1083" max="1083" width="11.5703125" style="265" customWidth="1"/>
    <col min="1084" max="1084" width="14" style="265" customWidth="1"/>
    <col min="1085" max="1085" width="17.28515625" style="265" customWidth="1"/>
    <col min="1086" max="1086" width="14" style="265" customWidth="1"/>
    <col min="1087" max="1087" width="14.28515625" style="265" customWidth="1"/>
    <col min="1088" max="1089" width="12.85546875" style="265" customWidth="1"/>
    <col min="1090" max="1092" width="16.28515625" style="265" customWidth="1"/>
    <col min="1093" max="1095" width="16.140625" style="265" customWidth="1"/>
    <col min="1096" max="1098" width="14.5703125" style="265" customWidth="1"/>
    <col min="1099" max="1099" width="14" style="265" customWidth="1"/>
    <col min="1100" max="1100" width="14.85546875" style="265" customWidth="1"/>
    <col min="1101" max="1101" width="14" style="265" customWidth="1"/>
    <col min="1102" max="1104" width="15.7109375" style="265" customWidth="1"/>
    <col min="1105" max="1106" width="14.5703125" style="265" customWidth="1"/>
    <col min="1107" max="1107" width="15.7109375" style="265" customWidth="1"/>
    <col min="1108" max="1110" width="14.5703125" style="265" customWidth="1"/>
    <col min="1111" max="1111" width="14.7109375" style="265" bestFit="1" customWidth="1"/>
    <col min="1112" max="1113" width="14.7109375" style="265" customWidth="1"/>
    <col min="1114" max="1114" width="15" style="265" bestFit="1" customWidth="1"/>
    <col min="1115" max="1116" width="15" style="265" customWidth="1"/>
    <col min="1117" max="1117" width="14.5703125" style="265" bestFit="1" customWidth="1"/>
    <col min="1118" max="1119" width="14.5703125" style="265" customWidth="1"/>
    <col min="1120" max="1120" width="15.28515625" style="265" customWidth="1"/>
    <col min="1121" max="1121" width="14.7109375" style="265" customWidth="1"/>
    <col min="1122" max="1122" width="11.42578125" style="265" customWidth="1"/>
    <col min="1123" max="1123" width="14.7109375" style="265" customWidth="1"/>
    <col min="1124" max="1124" width="15.28515625" style="265" customWidth="1"/>
    <col min="1125" max="1125" width="12.42578125" style="265" bestFit="1" customWidth="1"/>
    <col min="1126" max="1127" width="9.140625" style="265"/>
    <col min="1128" max="1128" width="18.5703125" style="265" bestFit="1" customWidth="1"/>
    <col min="1129" max="1301" width="9.140625" style="265"/>
    <col min="1302" max="1302" width="4.85546875" style="265" customWidth="1"/>
    <col min="1303" max="1303" width="8.28515625" style="265" customWidth="1"/>
    <col min="1304" max="1304" width="7.28515625" style="265" bestFit="1" customWidth="1"/>
    <col min="1305" max="1305" width="8.5703125" style="265" bestFit="1" customWidth="1"/>
    <col min="1306" max="1306" width="40.7109375" style="265" customWidth="1"/>
    <col min="1307" max="1307" width="14.7109375" style="265" bestFit="1" customWidth="1"/>
    <col min="1308" max="1309" width="14.7109375" style="265" customWidth="1"/>
    <col min="1310" max="1310" width="14.140625" style="265" customWidth="1"/>
    <col min="1311" max="1311" width="15.28515625" style="265" customWidth="1"/>
    <col min="1312" max="1312" width="12.85546875" style="265" customWidth="1"/>
    <col min="1313" max="1315" width="14.5703125" style="265" customWidth="1"/>
    <col min="1316" max="1316" width="14.140625" style="265" customWidth="1"/>
    <col min="1317" max="1317" width="14.7109375" style="265" customWidth="1"/>
    <col min="1318" max="1318" width="11.7109375" style="265" customWidth="1"/>
    <col min="1319" max="1319" width="14.28515625" style="265" bestFit="1" customWidth="1"/>
    <col min="1320" max="1321" width="14.28515625" style="265" customWidth="1"/>
    <col min="1322" max="1322" width="14" style="265" customWidth="1"/>
    <col min="1323" max="1323" width="15.28515625" style="265" customWidth="1"/>
    <col min="1324" max="1324" width="12.85546875" style="265" customWidth="1"/>
    <col min="1325" max="1325" width="14.140625" style="265" customWidth="1"/>
    <col min="1326" max="1326" width="16.7109375" style="265" customWidth="1"/>
    <col min="1327" max="1327" width="12.7109375" style="265" customWidth="1"/>
    <col min="1328" max="1328" width="15.7109375" style="265" bestFit="1" customWidth="1"/>
    <col min="1329" max="1330" width="15.7109375" style="265" customWidth="1"/>
    <col min="1331" max="1331" width="14.85546875" style="265" customWidth="1"/>
    <col min="1332" max="1332" width="17.7109375" style="265" customWidth="1"/>
    <col min="1333" max="1333" width="15" style="265" customWidth="1"/>
    <col min="1334" max="1334" width="15.7109375" style="265" bestFit="1" customWidth="1"/>
    <col min="1335" max="1336" width="15.7109375" style="265" customWidth="1"/>
    <col min="1337" max="1337" width="15" style="265" customWidth="1"/>
    <col min="1338" max="1338" width="15.140625" style="265" customWidth="1"/>
    <col min="1339" max="1339" width="11.5703125" style="265" customWidth="1"/>
    <col min="1340" max="1340" width="14" style="265" customWidth="1"/>
    <col min="1341" max="1341" width="17.28515625" style="265" customWidth="1"/>
    <col min="1342" max="1342" width="14" style="265" customWidth="1"/>
    <col min="1343" max="1343" width="14.28515625" style="265" customWidth="1"/>
    <col min="1344" max="1345" width="12.85546875" style="265" customWidth="1"/>
    <col min="1346" max="1348" width="16.28515625" style="265" customWidth="1"/>
    <col min="1349" max="1351" width="16.140625" style="265" customWidth="1"/>
    <col min="1352" max="1354" width="14.5703125" style="265" customWidth="1"/>
    <col min="1355" max="1355" width="14" style="265" customWidth="1"/>
    <col min="1356" max="1356" width="14.85546875" style="265" customWidth="1"/>
    <col min="1357" max="1357" width="14" style="265" customWidth="1"/>
    <col min="1358" max="1360" width="15.7109375" style="265" customWidth="1"/>
    <col min="1361" max="1362" width="14.5703125" style="265" customWidth="1"/>
    <col min="1363" max="1363" width="15.7109375" style="265" customWidth="1"/>
    <col min="1364" max="1366" width="14.5703125" style="265" customWidth="1"/>
    <col min="1367" max="1367" width="14.7109375" style="265" bestFit="1" customWidth="1"/>
    <col min="1368" max="1369" width="14.7109375" style="265" customWidth="1"/>
    <col min="1370" max="1370" width="15" style="265" bestFit="1" customWidth="1"/>
    <col min="1371" max="1372" width="15" style="265" customWidth="1"/>
    <col min="1373" max="1373" width="14.5703125" style="265" bestFit="1" customWidth="1"/>
    <col min="1374" max="1375" width="14.5703125" style="265" customWidth="1"/>
    <col min="1376" max="1376" width="15.28515625" style="265" customWidth="1"/>
    <col min="1377" max="1377" width="14.7109375" style="265" customWidth="1"/>
    <col min="1378" max="1378" width="11.42578125" style="265" customWidth="1"/>
    <col min="1379" max="1379" width="14.7109375" style="265" customWidth="1"/>
    <col min="1380" max="1380" width="15.28515625" style="265" customWidth="1"/>
    <col min="1381" max="1381" width="12.42578125" style="265" bestFit="1" customWidth="1"/>
    <col min="1382" max="1383" width="9.140625" style="265"/>
    <col min="1384" max="1384" width="18.5703125" style="265" bestFit="1" customWidth="1"/>
    <col min="1385" max="1557" width="9.140625" style="265"/>
    <col min="1558" max="1558" width="4.85546875" style="265" customWidth="1"/>
    <col min="1559" max="1559" width="8.28515625" style="265" customWidth="1"/>
    <col min="1560" max="1560" width="7.28515625" style="265" bestFit="1" customWidth="1"/>
    <col min="1561" max="1561" width="8.5703125" style="265" bestFit="1" customWidth="1"/>
    <col min="1562" max="1562" width="40.7109375" style="265" customWidth="1"/>
    <col min="1563" max="1563" width="14.7109375" style="265" bestFit="1" customWidth="1"/>
    <col min="1564" max="1565" width="14.7109375" style="265" customWidth="1"/>
    <col min="1566" max="1566" width="14.140625" style="265" customWidth="1"/>
    <col min="1567" max="1567" width="15.28515625" style="265" customWidth="1"/>
    <col min="1568" max="1568" width="12.85546875" style="265" customWidth="1"/>
    <col min="1569" max="1571" width="14.5703125" style="265" customWidth="1"/>
    <col min="1572" max="1572" width="14.140625" style="265" customWidth="1"/>
    <col min="1573" max="1573" width="14.7109375" style="265" customWidth="1"/>
    <col min="1574" max="1574" width="11.7109375" style="265" customWidth="1"/>
    <col min="1575" max="1575" width="14.28515625" style="265" bestFit="1" customWidth="1"/>
    <col min="1576" max="1577" width="14.28515625" style="265" customWidth="1"/>
    <col min="1578" max="1578" width="14" style="265" customWidth="1"/>
    <col min="1579" max="1579" width="15.28515625" style="265" customWidth="1"/>
    <col min="1580" max="1580" width="12.85546875" style="265" customWidth="1"/>
    <col min="1581" max="1581" width="14.140625" style="265" customWidth="1"/>
    <col min="1582" max="1582" width="16.7109375" style="265" customWidth="1"/>
    <col min="1583" max="1583" width="12.7109375" style="265" customWidth="1"/>
    <col min="1584" max="1584" width="15.7109375" style="265" bestFit="1" customWidth="1"/>
    <col min="1585" max="1586" width="15.7109375" style="265" customWidth="1"/>
    <col min="1587" max="1587" width="14.85546875" style="265" customWidth="1"/>
    <col min="1588" max="1588" width="17.7109375" style="265" customWidth="1"/>
    <col min="1589" max="1589" width="15" style="265" customWidth="1"/>
    <col min="1590" max="1590" width="15.7109375" style="265" bestFit="1" customWidth="1"/>
    <col min="1591" max="1592" width="15.7109375" style="265" customWidth="1"/>
    <col min="1593" max="1593" width="15" style="265" customWidth="1"/>
    <col min="1594" max="1594" width="15.140625" style="265" customWidth="1"/>
    <col min="1595" max="1595" width="11.5703125" style="265" customWidth="1"/>
    <col min="1596" max="1596" width="14" style="265" customWidth="1"/>
    <col min="1597" max="1597" width="17.28515625" style="265" customWidth="1"/>
    <col min="1598" max="1598" width="14" style="265" customWidth="1"/>
    <col min="1599" max="1599" width="14.28515625" style="265" customWidth="1"/>
    <col min="1600" max="1601" width="12.85546875" style="265" customWidth="1"/>
    <col min="1602" max="1604" width="16.28515625" style="265" customWidth="1"/>
    <col min="1605" max="1607" width="16.140625" style="265" customWidth="1"/>
    <col min="1608" max="1610" width="14.5703125" style="265" customWidth="1"/>
    <col min="1611" max="1611" width="14" style="265" customWidth="1"/>
    <col min="1612" max="1612" width="14.85546875" style="265" customWidth="1"/>
    <col min="1613" max="1613" width="14" style="265" customWidth="1"/>
    <col min="1614" max="1616" width="15.7109375" style="265" customWidth="1"/>
    <col min="1617" max="1618" width="14.5703125" style="265" customWidth="1"/>
    <col min="1619" max="1619" width="15.7109375" style="265" customWidth="1"/>
    <col min="1620" max="1622" width="14.5703125" style="265" customWidth="1"/>
    <col min="1623" max="1623" width="14.7109375" style="265" bestFit="1" customWidth="1"/>
    <col min="1624" max="1625" width="14.7109375" style="265" customWidth="1"/>
    <col min="1626" max="1626" width="15" style="265" bestFit="1" customWidth="1"/>
    <col min="1627" max="1628" width="15" style="265" customWidth="1"/>
    <col min="1629" max="1629" width="14.5703125" style="265" bestFit="1" customWidth="1"/>
    <col min="1630" max="1631" width="14.5703125" style="265" customWidth="1"/>
    <col min="1632" max="1632" width="15.28515625" style="265" customWidth="1"/>
    <col min="1633" max="1633" width="14.7109375" style="265" customWidth="1"/>
    <col min="1634" max="1634" width="11.42578125" style="265" customWidth="1"/>
    <col min="1635" max="1635" width="14.7109375" style="265" customWidth="1"/>
    <col min="1636" max="1636" width="15.28515625" style="265" customWidth="1"/>
    <col min="1637" max="1637" width="12.42578125" style="265" bestFit="1" customWidth="1"/>
    <col min="1638" max="1639" width="9.140625" style="265"/>
    <col min="1640" max="1640" width="18.5703125" style="265" bestFit="1" customWidth="1"/>
    <col min="1641" max="1813" width="9.140625" style="265"/>
    <col min="1814" max="1814" width="4.85546875" style="265" customWidth="1"/>
    <col min="1815" max="1815" width="8.28515625" style="265" customWidth="1"/>
    <col min="1816" max="1816" width="7.28515625" style="265" bestFit="1" customWidth="1"/>
    <col min="1817" max="1817" width="8.5703125" style="265" bestFit="1" customWidth="1"/>
    <col min="1818" max="1818" width="40.7109375" style="265" customWidth="1"/>
    <col min="1819" max="1819" width="14.7109375" style="265" bestFit="1" customWidth="1"/>
    <col min="1820" max="1821" width="14.7109375" style="265" customWidth="1"/>
    <col min="1822" max="1822" width="14.140625" style="265" customWidth="1"/>
    <col min="1823" max="1823" width="15.28515625" style="265" customWidth="1"/>
    <col min="1824" max="1824" width="12.85546875" style="265" customWidth="1"/>
    <col min="1825" max="1827" width="14.5703125" style="265" customWidth="1"/>
    <col min="1828" max="1828" width="14.140625" style="265" customWidth="1"/>
    <col min="1829" max="1829" width="14.7109375" style="265" customWidth="1"/>
    <col min="1830" max="1830" width="11.7109375" style="265" customWidth="1"/>
    <col min="1831" max="1831" width="14.28515625" style="265" bestFit="1" customWidth="1"/>
    <col min="1832" max="1833" width="14.28515625" style="265" customWidth="1"/>
    <col min="1834" max="1834" width="14" style="265" customWidth="1"/>
    <col min="1835" max="1835" width="15.28515625" style="265" customWidth="1"/>
    <col min="1836" max="1836" width="12.85546875" style="265" customWidth="1"/>
    <col min="1837" max="1837" width="14.140625" style="265" customWidth="1"/>
    <col min="1838" max="1838" width="16.7109375" style="265" customWidth="1"/>
    <col min="1839" max="1839" width="12.7109375" style="265" customWidth="1"/>
    <col min="1840" max="1840" width="15.7109375" style="265" bestFit="1" customWidth="1"/>
    <col min="1841" max="1842" width="15.7109375" style="265" customWidth="1"/>
    <col min="1843" max="1843" width="14.85546875" style="265" customWidth="1"/>
    <col min="1844" max="1844" width="17.7109375" style="265" customWidth="1"/>
    <col min="1845" max="1845" width="15" style="265" customWidth="1"/>
    <col min="1846" max="1846" width="15.7109375" style="265" bestFit="1" customWidth="1"/>
    <col min="1847" max="1848" width="15.7109375" style="265" customWidth="1"/>
    <col min="1849" max="1849" width="15" style="265" customWidth="1"/>
    <col min="1850" max="1850" width="15.140625" style="265" customWidth="1"/>
    <col min="1851" max="1851" width="11.5703125" style="265" customWidth="1"/>
    <col min="1852" max="1852" width="14" style="265" customWidth="1"/>
    <col min="1853" max="1853" width="17.28515625" style="265" customWidth="1"/>
    <col min="1854" max="1854" width="14" style="265" customWidth="1"/>
    <col min="1855" max="1855" width="14.28515625" style="265" customWidth="1"/>
    <col min="1856" max="1857" width="12.85546875" style="265" customWidth="1"/>
    <col min="1858" max="1860" width="16.28515625" style="265" customWidth="1"/>
    <col min="1861" max="1863" width="16.140625" style="265" customWidth="1"/>
    <col min="1864" max="1866" width="14.5703125" style="265" customWidth="1"/>
    <col min="1867" max="1867" width="14" style="265" customWidth="1"/>
    <col min="1868" max="1868" width="14.85546875" style="265" customWidth="1"/>
    <col min="1869" max="1869" width="14" style="265" customWidth="1"/>
    <col min="1870" max="1872" width="15.7109375" style="265" customWidth="1"/>
    <col min="1873" max="1874" width="14.5703125" style="265" customWidth="1"/>
    <col min="1875" max="1875" width="15.7109375" style="265" customWidth="1"/>
    <col min="1876" max="1878" width="14.5703125" style="265" customWidth="1"/>
    <col min="1879" max="1879" width="14.7109375" style="265" bestFit="1" customWidth="1"/>
    <col min="1880" max="1881" width="14.7109375" style="265" customWidth="1"/>
    <col min="1882" max="1882" width="15" style="265" bestFit="1" customWidth="1"/>
    <col min="1883" max="1884" width="15" style="265" customWidth="1"/>
    <col min="1885" max="1885" width="14.5703125" style="265" bestFit="1" customWidth="1"/>
    <col min="1886" max="1887" width="14.5703125" style="265" customWidth="1"/>
    <col min="1888" max="1888" width="15.28515625" style="265" customWidth="1"/>
    <col min="1889" max="1889" width="14.7109375" style="265" customWidth="1"/>
    <col min="1890" max="1890" width="11.42578125" style="265" customWidth="1"/>
    <col min="1891" max="1891" width="14.7109375" style="265" customWidth="1"/>
    <col min="1892" max="1892" width="15.28515625" style="265" customWidth="1"/>
    <col min="1893" max="1893" width="12.42578125" style="265" bestFit="1" customWidth="1"/>
    <col min="1894" max="1895" width="9.140625" style="265"/>
    <col min="1896" max="1896" width="18.5703125" style="265" bestFit="1" customWidth="1"/>
    <col min="1897" max="2069" width="9.140625" style="265"/>
    <col min="2070" max="2070" width="4.85546875" style="265" customWidth="1"/>
    <col min="2071" max="2071" width="8.28515625" style="265" customWidth="1"/>
    <col min="2072" max="2072" width="7.28515625" style="265" bestFit="1" customWidth="1"/>
    <col min="2073" max="2073" width="8.5703125" style="265" bestFit="1" customWidth="1"/>
    <col min="2074" max="2074" width="40.7109375" style="265" customWidth="1"/>
    <col min="2075" max="2075" width="14.7109375" style="265" bestFit="1" customWidth="1"/>
    <col min="2076" max="2077" width="14.7109375" style="265" customWidth="1"/>
    <col min="2078" max="2078" width="14.140625" style="265" customWidth="1"/>
    <col min="2079" max="2079" width="15.28515625" style="265" customWidth="1"/>
    <col min="2080" max="2080" width="12.85546875" style="265" customWidth="1"/>
    <col min="2081" max="2083" width="14.5703125" style="265" customWidth="1"/>
    <col min="2084" max="2084" width="14.140625" style="265" customWidth="1"/>
    <col min="2085" max="2085" width="14.7109375" style="265" customWidth="1"/>
    <col min="2086" max="2086" width="11.7109375" style="265" customWidth="1"/>
    <col min="2087" max="2087" width="14.28515625" style="265" bestFit="1" customWidth="1"/>
    <col min="2088" max="2089" width="14.28515625" style="265" customWidth="1"/>
    <col min="2090" max="2090" width="14" style="265" customWidth="1"/>
    <col min="2091" max="2091" width="15.28515625" style="265" customWidth="1"/>
    <col min="2092" max="2092" width="12.85546875" style="265" customWidth="1"/>
    <col min="2093" max="2093" width="14.140625" style="265" customWidth="1"/>
    <col min="2094" max="2094" width="16.7109375" style="265" customWidth="1"/>
    <col min="2095" max="2095" width="12.7109375" style="265" customWidth="1"/>
    <col min="2096" max="2096" width="15.7109375" style="265" bestFit="1" customWidth="1"/>
    <col min="2097" max="2098" width="15.7109375" style="265" customWidth="1"/>
    <col min="2099" max="2099" width="14.85546875" style="265" customWidth="1"/>
    <col min="2100" max="2100" width="17.7109375" style="265" customWidth="1"/>
    <col min="2101" max="2101" width="15" style="265" customWidth="1"/>
    <col min="2102" max="2102" width="15.7109375" style="265" bestFit="1" customWidth="1"/>
    <col min="2103" max="2104" width="15.7109375" style="265" customWidth="1"/>
    <col min="2105" max="2105" width="15" style="265" customWidth="1"/>
    <col min="2106" max="2106" width="15.140625" style="265" customWidth="1"/>
    <col min="2107" max="2107" width="11.5703125" style="265" customWidth="1"/>
    <col min="2108" max="2108" width="14" style="265" customWidth="1"/>
    <col min="2109" max="2109" width="17.28515625" style="265" customWidth="1"/>
    <col min="2110" max="2110" width="14" style="265" customWidth="1"/>
    <col min="2111" max="2111" width="14.28515625" style="265" customWidth="1"/>
    <col min="2112" max="2113" width="12.85546875" style="265" customWidth="1"/>
    <col min="2114" max="2116" width="16.28515625" style="265" customWidth="1"/>
    <col min="2117" max="2119" width="16.140625" style="265" customWidth="1"/>
    <col min="2120" max="2122" width="14.5703125" style="265" customWidth="1"/>
    <col min="2123" max="2123" width="14" style="265" customWidth="1"/>
    <col min="2124" max="2124" width="14.85546875" style="265" customWidth="1"/>
    <col min="2125" max="2125" width="14" style="265" customWidth="1"/>
    <col min="2126" max="2128" width="15.7109375" style="265" customWidth="1"/>
    <col min="2129" max="2130" width="14.5703125" style="265" customWidth="1"/>
    <col min="2131" max="2131" width="15.7109375" style="265" customWidth="1"/>
    <col min="2132" max="2134" width="14.5703125" style="265" customWidth="1"/>
    <col min="2135" max="2135" width="14.7109375" style="265" bestFit="1" customWidth="1"/>
    <col min="2136" max="2137" width="14.7109375" style="265" customWidth="1"/>
    <col min="2138" max="2138" width="15" style="265" bestFit="1" customWidth="1"/>
    <col min="2139" max="2140" width="15" style="265" customWidth="1"/>
    <col min="2141" max="2141" width="14.5703125" style="265" bestFit="1" customWidth="1"/>
    <col min="2142" max="2143" width="14.5703125" style="265" customWidth="1"/>
    <col min="2144" max="2144" width="15.28515625" style="265" customWidth="1"/>
    <col min="2145" max="2145" width="14.7109375" style="265" customWidth="1"/>
    <col min="2146" max="2146" width="11.42578125" style="265" customWidth="1"/>
    <col min="2147" max="2147" width="14.7109375" style="265" customWidth="1"/>
    <col min="2148" max="2148" width="15.28515625" style="265" customWidth="1"/>
    <col min="2149" max="2149" width="12.42578125" style="265" bestFit="1" customWidth="1"/>
    <col min="2150" max="2151" width="9.140625" style="265"/>
    <col min="2152" max="2152" width="18.5703125" style="265" bestFit="1" customWidth="1"/>
    <col min="2153" max="2325" width="9.140625" style="265"/>
    <col min="2326" max="2326" width="4.85546875" style="265" customWidth="1"/>
    <col min="2327" max="2327" width="8.28515625" style="265" customWidth="1"/>
    <col min="2328" max="2328" width="7.28515625" style="265" bestFit="1" customWidth="1"/>
    <col min="2329" max="2329" width="8.5703125" style="265" bestFit="1" customWidth="1"/>
    <col min="2330" max="2330" width="40.7109375" style="265" customWidth="1"/>
    <col min="2331" max="2331" width="14.7109375" style="265" bestFit="1" customWidth="1"/>
    <col min="2332" max="2333" width="14.7109375" style="265" customWidth="1"/>
    <col min="2334" max="2334" width="14.140625" style="265" customWidth="1"/>
    <col min="2335" max="2335" width="15.28515625" style="265" customWidth="1"/>
    <col min="2336" max="2336" width="12.85546875" style="265" customWidth="1"/>
    <col min="2337" max="2339" width="14.5703125" style="265" customWidth="1"/>
    <col min="2340" max="2340" width="14.140625" style="265" customWidth="1"/>
    <col min="2341" max="2341" width="14.7109375" style="265" customWidth="1"/>
    <col min="2342" max="2342" width="11.7109375" style="265" customWidth="1"/>
    <col min="2343" max="2343" width="14.28515625" style="265" bestFit="1" customWidth="1"/>
    <col min="2344" max="2345" width="14.28515625" style="265" customWidth="1"/>
    <col min="2346" max="2346" width="14" style="265" customWidth="1"/>
    <col min="2347" max="2347" width="15.28515625" style="265" customWidth="1"/>
    <col min="2348" max="2348" width="12.85546875" style="265" customWidth="1"/>
    <col min="2349" max="2349" width="14.140625" style="265" customWidth="1"/>
    <col min="2350" max="2350" width="16.7109375" style="265" customWidth="1"/>
    <col min="2351" max="2351" width="12.7109375" style="265" customWidth="1"/>
    <col min="2352" max="2352" width="15.7109375" style="265" bestFit="1" customWidth="1"/>
    <col min="2353" max="2354" width="15.7109375" style="265" customWidth="1"/>
    <col min="2355" max="2355" width="14.85546875" style="265" customWidth="1"/>
    <col min="2356" max="2356" width="17.7109375" style="265" customWidth="1"/>
    <col min="2357" max="2357" width="15" style="265" customWidth="1"/>
    <col min="2358" max="2358" width="15.7109375" style="265" bestFit="1" customWidth="1"/>
    <col min="2359" max="2360" width="15.7109375" style="265" customWidth="1"/>
    <col min="2361" max="2361" width="15" style="265" customWidth="1"/>
    <col min="2362" max="2362" width="15.140625" style="265" customWidth="1"/>
    <col min="2363" max="2363" width="11.5703125" style="265" customWidth="1"/>
    <col min="2364" max="2364" width="14" style="265" customWidth="1"/>
    <col min="2365" max="2365" width="17.28515625" style="265" customWidth="1"/>
    <col min="2366" max="2366" width="14" style="265" customWidth="1"/>
    <col min="2367" max="2367" width="14.28515625" style="265" customWidth="1"/>
    <col min="2368" max="2369" width="12.85546875" style="265" customWidth="1"/>
    <col min="2370" max="2372" width="16.28515625" style="265" customWidth="1"/>
    <col min="2373" max="2375" width="16.140625" style="265" customWidth="1"/>
    <col min="2376" max="2378" width="14.5703125" style="265" customWidth="1"/>
    <col min="2379" max="2379" width="14" style="265" customWidth="1"/>
    <col min="2380" max="2380" width="14.85546875" style="265" customWidth="1"/>
    <col min="2381" max="2381" width="14" style="265" customWidth="1"/>
    <col min="2382" max="2384" width="15.7109375" style="265" customWidth="1"/>
    <col min="2385" max="2386" width="14.5703125" style="265" customWidth="1"/>
    <col min="2387" max="2387" width="15.7109375" style="265" customWidth="1"/>
    <col min="2388" max="2390" width="14.5703125" style="265" customWidth="1"/>
    <col min="2391" max="2391" width="14.7109375" style="265" bestFit="1" customWidth="1"/>
    <col min="2392" max="2393" width="14.7109375" style="265" customWidth="1"/>
    <col min="2394" max="2394" width="15" style="265" bestFit="1" customWidth="1"/>
    <col min="2395" max="2396" width="15" style="265" customWidth="1"/>
    <col min="2397" max="2397" width="14.5703125" style="265" bestFit="1" customWidth="1"/>
    <col min="2398" max="2399" width="14.5703125" style="265" customWidth="1"/>
    <col min="2400" max="2400" width="15.28515625" style="265" customWidth="1"/>
    <col min="2401" max="2401" width="14.7109375" style="265" customWidth="1"/>
    <col min="2402" max="2402" width="11.42578125" style="265" customWidth="1"/>
    <col min="2403" max="2403" width="14.7109375" style="265" customWidth="1"/>
    <col min="2404" max="2404" width="15.28515625" style="265" customWidth="1"/>
    <col min="2405" max="2405" width="12.42578125" style="265" bestFit="1" customWidth="1"/>
    <col min="2406" max="2407" width="9.140625" style="265"/>
    <col min="2408" max="2408" width="18.5703125" style="265" bestFit="1" customWidth="1"/>
    <col min="2409" max="2581" width="9.140625" style="265"/>
    <col min="2582" max="2582" width="4.85546875" style="265" customWidth="1"/>
    <col min="2583" max="2583" width="8.28515625" style="265" customWidth="1"/>
    <col min="2584" max="2584" width="7.28515625" style="265" bestFit="1" customWidth="1"/>
    <col min="2585" max="2585" width="8.5703125" style="265" bestFit="1" customWidth="1"/>
    <col min="2586" max="2586" width="40.7109375" style="265" customWidth="1"/>
    <col min="2587" max="2587" width="14.7109375" style="265" bestFit="1" customWidth="1"/>
    <col min="2588" max="2589" width="14.7109375" style="265" customWidth="1"/>
    <col min="2590" max="2590" width="14.140625" style="265" customWidth="1"/>
    <col min="2591" max="2591" width="15.28515625" style="265" customWidth="1"/>
    <col min="2592" max="2592" width="12.85546875" style="265" customWidth="1"/>
    <col min="2593" max="2595" width="14.5703125" style="265" customWidth="1"/>
    <col min="2596" max="2596" width="14.140625" style="265" customWidth="1"/>
    <col min="2597" max="2597" width="14.7109375" style="265" customWidth="1"/>
    <col min="2598" max="2598" width="11.7109375" style="265" customWidth="1"/>
    <col min="2599" max="2599" width="14.28515625" style="265" bestFit="1" customWidth="1"/>
    <col min="2600" max="2601" width="14.28515625" style="265" customWidth="1"/>
    <col min="2602" max="2602" width="14" style="265" customWidth="1"/>
    <col min="2603" max="2603" width="15.28515625" style="265" customWidth="1"/>
    <col min="2604" max="2604" width="12.85546875" style="265" customWidth="1"/>
    <col min="2605" max="2605" width="14.140625" style="265" customWidth="1"/>
    <col min="2606" max="2606" width="16.7109375" style="265" customWidth="1"/>
    <col min="2607" max="2607" width="12.7109375" style="265" customWidth="1"/>
    <col min="2608" max="2608" width="15.7109375" style="265" bestFit="1" customWidth="1"/>
    <col min="2609" max="2610" width="15.7109375" style="265" customWidth="1"/>
    <col min="2611" max="2611" width="14.85546875" style="265" customWidth="1"/>
    <col min="2612" max="2612" width="17.7109375" style="265" customWidth="1"/>
    <col min="2613" max="2613" width="15" style="265" customWidth="1"/>
    <col min="2614" max="2614" width="15.7109375" style="265" bestFit="1" customWidth="1"/>
    <col min="2615" max="2616" width="15.7109375" style="265" customWidth="1"/>
    <col min="2617" max="2617" width="15" style="265" customWidth="1"/>
    <col min="2618" max="2618" width="15.140625" style="265" customWidth="1"/>
    <col min="2619" max="2619" width="11.5703125" style="265" customWidth="1"/>
    <col min="2620" max="2620" width="14" style="265" customWidth="1"/>
    <col min="2621" max="2621" width="17.28515625" style="265" customWidth="1"/>
    <col min="2622" max="2622" width="14" style="265" customWidth="1"/>
    <col min="2623" max="2623" width="14.28515625" style="265" customWidth="1"/>
    <col min="2624" max="2625" width="12.85546875" style="265" customWidth="1"/>
    <col min="2626" max="2628" width="16.28515625" style="265" customWidth="1"/>
    <col min="2629" max="2631" width="16.140625" style="265" customWidth="1"/>
    <col min="2632" max="2634" width="14.5703125" style="265" customWidth="1"/>
    <col min="2635" max="2635" width="14" style="265" customWidth="1"/>
    <col min="2636" max="2636" width="14.85546875" style="265" customWidth="1"/>
    <col min="2637" max="2637" width="14" style="265" customWidth="1"/>
    <col min="2638" max="2640" width="15.7109375" style="265" customWidth="1"/>
    <col min="2641" max="2642" width="14.5703125" style="265" customWidth="1"/>
    <col min="2643" max="2643" width="15.7109375" style="265" customWidth="1"/>
    <col min="2644" max="2646" width="14.5703125" style="265" customWidth="1"/>
    <col min="2647" max="2647" width="14.7109375" style="265" bestFit="1" customWidth="1"/>
    <col min="2648" max="2649" width="14.7109375" style="265" customWidth="1"/>
    <col min="2650" max="2650" width="15" style="265" bestFit="1" customWidth="1"/>
    <col min="2651" max="2652" width="15" style="265" customWidth="1"/>
    <col min="2653" max="2653" width="14.5703125" style="265" bestFit="1" customWidth="1"/>
    <col min="2654" max="2655" width="14.5703125" style="265" customWidth="1"/>
    <col min="2656" max="2656" width="15.28515625" style="265" customWidth="1"/>
    <col min="2657" max="2657" width="14.7109375" style="265" customWidth="1"/>
    <col min="2658" max="2658" width="11.42578125" style="265" customWidth="1"/>
    <col min="2659" max="2659" width="14.7109375" style="265" customWidth="1"/>
    <col min="2660" max="2660" width="15.28515625" style="265" customWidth="1"/>
    <col min="2661" max="2661" width="12.42578125" style="265" bestFit="1" customWidth="1"/>
    <col min="2662" max="2663" width="9.140625" style="265"/>
    <col min="2664" max="2664" width="18.5703125" style="265" bestFit="1" customWidth="1"/>
    <col min="2665" max="2837" width="9.140625" style="265"/>
    <col min="2838" max="2838" width="4.85546875" style="265" customWidth="1"/>
    <col min="2839" max="2839" width="8.28515625" style="265" customWidth="1"/>
    <col min="2840" max="2840" width="7.28515625" style="265" bestFit="1" customWidth="1"/>
    <col min="2841" max="2841" width="8.5703125" style="265" bestFit="1" customWidth="1"/>
    <col min="2842" max="2842" width="40.7109375" style="265" customWidth="1"/>
    <col min="2843" max="2843" width="14.7109375" style="265" bestFit="1" customWidth="1"/>
    <col min="2844" max="2845" width="14.7109375" style="265" customWidth="1"/>
    <col min="2846" max="2846" width="14.140625" style="265" customWidth="1"/>
    <col min="2847" max="2847" width="15.28515625" style="265" customWidth="1"/>
    <col min="2848" max="2848" width="12.85546875" style="265" customWidth="1"/>
    <col min="2849" max="2851" width="14.5703125" style="265" customWidth="1"/>
    <col min="2852" max="2852" width="14.140625" style="265" customWidth="1"/>
    <col min="2853" max="2853" width="14.7109375" style="265" customWidth="1"/>
    <col min="2854" max="2854" width="11.7109375" style="265" customWidth="1"/>
    <col min="2855" max="2855" width="14.28515625" style="265" bestFit="1" customWidth="1"/>
    <col min="2856" max="2857" width="14.28515625" style="265" customWidth="1"/>
    <col min="2858" max="2858" width="14" style="265" customWidth="1"/>
    <col min="2859" max="2859" width="15.28515625" style="265" customWidth="1"/>
    <col min="2860" max="2860" width="12.85546875" style="265" customWidth="1"/>
    <col min="2861" max="2861" width="14.140625" style="265" customWidth="1"/>
    <col min="2862" max="2862" width="16.7109375" style="265" customWidth="1"/>
    <col min="2863" max="2863" width="12.7109375" style="265" customWidth="1"/>
    <col min="2864" max="2864" width="15.7109375" style="265" bestFit="1" customWidth="1"/>
    <col min="2865" max="2866" width="15.7109375" style="265" customWidth="1"/>
    <col min="2867" max="2867" width="14.85546875" style="265" customWidth="1"/>
    <col min="2868" max="2868" width="17.7109375" style="265" customWidth="1"/>
    <col min="2869" max="2869" width="15" style="265" customWidth="1"/>
    <col min="2870" max="2870" width="15.7109375" style="265" bestFit="1" customWidth="1"/>
    <col min="2871" max="2872" width="15.7109375" style="265" customWidth="1"/>
    <col min="2873" max="2873" width="15" style="265" customWidth="1"/>
    <col min="2874" max="2874" width="15.140625" style="265" customWidth="1"/>
    <col min="2875" max="2875" width="11.5703125" style="265" customWidth="1"/>
    <col min="2876" max="2876" width="14" style="265" customWidth="1"/>
    <col min="2877" max="2877" width="17.28515625" style="265" customWidth="1"/>
    <col min="2878" max="2878" width="14" style="265" customWidth="1"/>
    <col min="2879" max="2879" width="14.28515625" style="265" customWidth="1"/>
    <col min="2880" max="2881" width="12.85546875" style="265" customWidth="1"/>
    <col min="2882" max="2884" width="16.28515625" style="265" customWidth="1"/>
    <col min="2885" max="2887" width="16.140625" style="265" customWidth="1"/>
    <col min="2888" max="2890" width="14.5703125" style="265" customWidth="1"/>
    <col min="2891" max="2891" width="14" style="265" customWidth="1"/>
    <col min="2892" max="2892" width="14.85546875" style="265" customWidth="1"/>
    <col min="2893" max="2893" width="14" style="265" customWidth="1"/>
    <col min="2894" max="2896" width="15.7109375" style="265" customWidth="1"/>
    <col min="2897" max="2898" width="14.5703125" style="265" customWidth="1"/>
    <col min="2899" max="2899" width="15.7109375" style="265" customWidth="1"/>
    <col min="2900" max="2902" width="14.5703125" style="265" customWidth="1"/>
    <col min="2903" max="2903" width="14.7109375" style="265" bestFit="1" customWidth="1"/>
    <col min="2904" max="2905" width="14.7109375" style="265" customWidth="1"/>
    <col min="2906" max="2906" width="15" style="265" bestFit="1" customWidth="1"/>
    <col min="2907" max="2908" width="15" style="265" customWidth="1"/>
    <col min="2909" max="2909" width="14.5703125" style="265" bestFit="1" customWidth="1"/>
    <col min="2910" max="2911" width="14.5703125" style="265" customWidth="1"/>
    <col min="2912" max="2912" width="15.28515625" style="265" customWidth="1"/>
    <col min="2913" max="2913" width="14.7109375" style="265" customWidth="1"/>
    <col min="2914" max="2914" width="11.42578125" style="265" customWidth="1"/>
    <col min="2915" max="2915" width="14.7109375" style="265" customWidth="1"/>
    <col min="2916" max="2916" width="15.28515625" style="265" customWidth="1"/>
    <col min="2917" max="2917" width="12.42578125" style="265" bestFit="1" customWidth="1"/>
    <col min="2918" max="2919" width="9.140625" style="265"/>
    <col min="2920" max="2920" width="18.5703125" style="265" bestFit="1" customWidth="1"/>
    <col min="2921" max="3093" width="9.140625" style="265"/>
    <col min="3094" max="3094" width="4.85546875" style="265" customWidth="1"/>
    <col min="3095" max="3095" width="8.28515625" style="265" customWidth="1"/>
    <col min="3096" max="3096" width="7.28515625" style="265" bestFit="1" customWidth="1"/>
    <col min="3097" max="3097" width="8.5703125" style="265" bestFit="1" customWidth="1"/>
    <col min="3098" max="3098" width="40.7109375" style="265" customWidth="1"/>
    <col min="3099" max="3099" width="14.7109375" style="265" bestFit="1" customWidth="1"/>
    <col min="3100" max="3101" width="14.7109375" style="265" customWidth="1"/>
    <col min="3102" max="3102" width="14.140625" style="265" customWidth="1"/>
    <col min="3103" max="3103" width="15.28515625" style="265" customWidth="1"/>
    <col min="3104" max="3104" width="12.85546875" style="265" customWidth="1"/>
    <col min="3105" max="3107" width="14.5703125" style="265" customWidth="1"/>
    <col min="3108" max="3108" width="14.140625" style="265" customWidth="1"/>
    <col min="3109" max="3109" width="14.7109375" style="265" customWidth="1"/>
    <col min="3110" max="3110" width="11.7109375" style="265" customWidth="1"/>
    <col min="3111" max="3111" width="14.28515625" style="265" bestFit="1" customWidth="1"/>
    <col min="3112" max="3113" width="14.28515625" style="265" customWidth="1"/>
    <col min="3114" max="3114" width="14" style="265" customWidth="1"/>
    <col min="3115" max="3115" width="15.28515625" style="265" customWidth="1"/>
    <col min="3116" max="3116" width="12.85546875" style="265" customWidth="1"/>
    <col min="3117" max="3117" width="14.140625" style="265" customWidth="1"/>
    <col min="3118" max="3118" width="16.7109375" style="265" customWidth="1"/>
    <col min="3119" max="3119" width="12.7109375" style="265" customWidth="1"/>
    <col min="3120" max="3120" width="15.7109375" style="265" bestFit="1" customWidth="1"/>
    <col min="3121" max="3122" width="15.7109375" style="265" customWidth="1"/>
    <col min="3123" max="3123" width="14.85546875" style="265" customWidth="1"/>
    <col min="3124" max="3124" width="17.7109375" style="265" customWidth="1"/>
    <col min="3125" max="3125" width="15" style="265" customWidth="1"/>
    <col min="3126" max="3126" width="15.7109375" style="265" bestFit="1" customWidth="1"/>
    <col min="3127" max="3128" width="15.7109375" style="265" customWidth="1"/>
    <col min="3129" max="3129" width="15" style="265" customWidth="1"/>
    <col min="3130" max="3130" width="15.140625" style="265" customWidth="1"/>
    <col min="3131" max="3131" width="11.5703125" style="265" customWidth="1"/>
    <col min="3132" max="3132" width="14" style="265" customWidth="1"/>
    <col min="3133" max="3133" width="17.28515625" style="265" customWidth="1"/>
    <col min="3134" max="3134" width="14" style="265" customWidth="1"/>
    <col min="3135" max="3135" width="14.28515625" style="265" customWidth="1"/>
    <col min="3136" max="3137" width="12.85546875" style="265" customWidth="1"/>
    <col min="3138" max="3140" width="16.28515625" style="265" customWidth="1"/>
    <col min="3141" max="3143" width="16.140625" style="265" customWidth="1"/>
    <col min="3144" max="3146" width="14.5703125" style="265" customWidth="1"/>
    <col min="3147" max="3147" width="14" style="265" customWidth="1"/>
    <col min="3148" max="3148" width="14.85546875" style="265" customWidth="1"/>
    <col min="3149" max="3149" width="14" style="265" customWidth="1"/>
    <col min="3150" max="3152" width="15.7109375" style="265" customWidth="1"/>
    <col min="3153" max="3154" width="14.5703125" style="265" customWidth="1"/>
    <col min="3155" max="3155" width="15.7109375" style="265" customWidth="1"/>
    <col min="3156" max="3158" width="14.5703125" style="265" customWidth="1"/>
    <col min="3159" max="3159" width="14.7109375" style="265" bestFit="1" customWidth="1"/>
    <col min="3160" max="3161" width="14.7109375" style="265" customWidth="1"/>
    <col min="3162" max="3162" width="15" style="265" bestFit="1" customWidth="1"/>
    <col min="3163" max="3164" width="15" style="265" customWidth="1"/>
    <col min="3165" max="3165" width="14.5703125" style="265" bestFit="1" customWidth="1"/>
    <col min="3166" max="3167" width="14.5703125" style="265" customWidth="1"/>
    <col min="3168" max="3168" width="15.28515625" style="265" customWidth="1"/>
    <col min="3169" max="3169" width="14.7109375" style="265" customWidth="1"/>
    <col min="3170" max="3170" width="11.42578125" style="265" customWidth="1"/>
    <col min="3171" max="3171" width="14.7109375" style="265" customWidth="1"/>
    <col min="3172" max="3172" width="15.28515625" style="265" customWidth="1"/>
    <col min="3173" max="3173" width="12.42578125" style="265" bestFit="1" customWidth="1"/>
    <col min="3174" max="3175" width="9.140625" style="265"/>
    <col min="3176" max="3176" width="18.5703125" style="265" bestFit="1" customWidth="1"/>
    <col min="3177" max="3349" width="9.140625" style="265"/>
    <col min="3350" max="3350" width="4.85546875" style="265" customWidth="1"/>
    <col min="3351" max="3351" width="8.28515625" style="265" customWidth="1"/>
    <col min="3352" max="3352" width="7.28515625" style="265" bestFit="1" customWidth="1"/>
    <col min="3353" max="3353" width="8.5703125" style="265" bestFit="1" customWidth="1"/>
    <col min="3354" max="3354" width="40.7109375" style="265" customWidth="1"/>
    <col min="3355" max="3355" width="14.7109375" style="265" bestFit="1" customWidth="1"/>
    <col min="3356" max="3357" width="14.7109375" style="265" customWidth="1"/>
    <col min="3358" max="3358" width="14.140625" style="265" customWidth="1"/>
    <col min="3359" max="3359" width="15.28515625" style="265" customWidth="1"/>
    <col min="3360" max="3360" width="12.85546875" style="265" customWidth="1"/>
    <col min="3361" max="3363" width="14.5703125" style="265" customWidth="1"/>
    <col min="3364" max="3364" width="14.140625" style="265" customWidth="1"/>
    <col min="3365" max="3365" width="14.7109375" style="265" customWidth="1"/>
    <col min="3366" max="3366" width="11.7109375" style="265" customWidth="1"/>
    <col min="3367" max="3367" width="14.28515625" style="265" bestFit="1" customWidth="1"/>
    <col min="3368" max="3369" width="14.28515625" style="265" customWidth="1"/>
    <col min="3370" max="3370" width="14" style="265" customWidth="1"/>
    <col min="3371" max="3371" width="15.28515625" style="265" customWidth="1"/>
    <col min="3372" max="3372" width="12.85546875" style="265" customWidth="1"/>
    <col min="3373" max="3373" width="14.140625" style="265" customWidth="1"/>
    <col min="3374" max="3374" width="16.7109375" style="265" customWidth="1"/>
    <col min="3375" max="3375" width="12.7109375" style="265" customWidth="1"/>
    <col min="3376" max="3376" width="15.7109375" style="265" bestFit="1" customWidth="1"/>
    <col min="3377" max="3378" width="15.7109375" style="265" customWidth="1"/>
    <col min="3379" max="3379" width="14.85546875" style="265" customWidth="1"/>
    <col min="3380" max="3380" width="17.7109375" style="265" customWidth="1"/>
    <col min="3381" max="3381" width="15" style="265" customWidth="1"/>
    <col min="3382" max="3382" width="15.7109375" style="265" bestFit="1" customWidth="1"/>
    <col min="3383" max="3384" width="15.7109375" style="265" customWidth="1"/>
    <col min="3385" max="3385" width="15" style="265" customWidth="1"/>
    <col min="3386" max="3386" width="15.140625" style="265" customWidth="1"/>
    <col min="3387" max="3387" width="11.5703125" style="265" customWidth="1"/>
    <col min="3388" max="3388" width="14" style="265" customWidth="1"/>
    <col min="3389" max="3389" width="17.28515625" style="265" customWidth="1"/>
    <col min="3390" max="3390" width="14" style="265" customWidth="1"/>
    <col min="3391" max="3391" width="14.28515625" style="265" customWidth="1"/>
    <col min="3392" max="3393" width="12.85546875" style="265" customWidth="1"/>
    <col min="3394" max="3396" width="16.28515625" style="265" customWidth="1"/>
    <col min="3397" max="3399" width="16.140625" style="265" customWidth="1"/>
    <col min="3400" max="3402" width="14.5703125" style="265" customWidth="1"/>
    <col min="3403" max="3403" width="14" style="265" customWidth="1"/>
    <col min="3404" max="3404" width="14.85546875" style="265" customWidth="1"/>
    <col min="3405" max="3405" width="14" style="265" customWidth="1"/>
    <col min="3406" max="3408" width="15.7109375" style="265" customWidth="1"/>
    <col min="3409" max="3410" width="14.5703125" style="265" customWidth="1"/>
    <col min="3411" max="3411" width="15.7109375" style="265" customWidth="1"/>
    <col min="3412" max="3414" width="14.5703125" style="265" customWidth="1"/>
    <col min="3415" max="3415" width="14.7109375" style="265" bestFit="1" customWidth="1"/>
    <col min="3416" max="3417" width="14.7109375" style="265" customWidth="1"/>
    <col min="3418" max="3418" width="15" style="265" bestFit="1" customWidth="1"/>
    <col min="3419" max="3420" width="15" style="265" customWidth="1"/>
    <col min="3421" max="3421" width="14.5703125" style="265" bestFit="1" customWidth="1"/>
    <col min="3422" max="3423" width="14.5703125" style="265" customWidth="1"/>
    <col min="3424" max="3424" width="15.28515625" style="265" customWidth="1"/>
    <col min="3425" max="3425" width="14.7109375" style="265" customWidth="1"/>
    <col min="3426" max="3426" width="11.42578125" style="265" customWidth="1"/>
    <col min="3427" max="3427" width="14.7109375" style="265" customWidth="1"/>
    <col min="3428" max="3428" width="15.28515625" style="265" customWidth="1"/>
    <col min="3429" max="3429" width="12.42578125" style="265" bestFit="1" customWidth="1"/>
    <col min="3430" max="3431" width="9.140625" style="265"/>
    <col min="3432" max="3432" width="18.5703125" style="265" bestFit="1" customWidth="1"/>
    <col min="3433" max="3605" width="9.140625" style="265"/>
    <col min="3606" max="3606" width="4.85546875" style="265" customWidth="1"/>
    <col min="3607" max="3607" width="8.28515625" style="265" customWidth="1"/>
    <col min="3608" max="3608" width="7.28515625" style="265" bestFit="1" customWidth="1"/>
    <col min="3609" max="3609" width="8.5703125" style="265" bestFit="1" customWidth="1"/>
    <col min="3610" max="3610" width="40.7109375" style="265" customWidth="1"/>
    <col min="3611" max="3611" width="14.7109375" style="265" bestFit="1" customWidth="1"/>
    <col min="3612" max="3613" width="14.7109375" style="265" customWidth="1"/>
    <col min="3614" max="3614" width="14.140625" style="265" customWidth="1"/>
    <col min="3615" max="3615" width="15.28515625" style="265" customWidth="1"/>
    <col min="3616" max="3616" width="12.85546875" style="265" customWidth="1"/>
    <col min="3617" max="3619" width="14.5703125" style="265" customWidth="1"/>
    <col min="3620" max="3620" width="14.140625" style="265" customWidth="1"/>
    <col min="3621" max="3621" width="14.7109375" style="265" customWidth="1"/>
    <col min="3622" max="3622" width="11.7109375" style="265" customWidth="1"/>
    <col min="3623" max="3623" width="14.28515625" style="265" bestFit="1" customWidth="1"/>
    <col min="3624" max="3625" width="14.28515625" style="265" customWidth="1"/>
    <col min="3626" max="3626" width="14" style="265" customWidth="1"/>
    <col min="3627" max="3627" width="15.28515625" style="265" customWidth="1"/>
    <col min="3628" max="3628" width="12.85546875" style="265" customWidth="1"/>
    <col min="3629" max="3629" width="14.140625" style="265" customWidth="1"/>
    <col min="3630" max="3630" width="16.7109375" style="265" customWidth="1"/>
    <col min="3631" max="3631" width="12.7109375" style="265" customWidth="1"/>
    <col min="3632" max="3632" width="15.7109375" style="265" bestFit="1" customWidth="1"/>
    <col min="3633" max="3634" width="15.7109375" style="265" customWidth="1"/>
    <col min="3635" max="3635" width="14.85546875" style="265" customWidth="1"/>
    <col min="3636" max="3636" width="17.7109375" style="265" customWidth="1"/>
    <col min="3637" max="3637" width="15" style="265" customWidth="1"/>
    <col min="3638" max="3638" width="15.7109375" style="265" bestFit="1" customWidth="1"/>
    <col min="3639" max="3640" width="15.7109375" style="265" customWidth="1"/>
    <col min="3641" max="3641" width="15" style="265" customWidth="1"/>
    <col min="3642" max="3642" width="15.140625" style="265" customWidth="1"/>
    <col min="3643" max="3643" width="11.5703125" style="265" customWidth="1"/>
    <col min="3644" max="3644" width="14" style="265" customWidth="1"/>
    <col min="3645" max="3645" width="17.28515625" style="265" customWidth="1"/>
    <col min="3646" max="3646" width="14" style="265" customWidth="1"/>
    <col min="3647" max="3647" width="14.28515625" style="265" customWidth="1"/>
    <col min="3648" max="3649" width="12.85546875" style="265" customWidth="1"/>
    <col min="3650" max="3652" width="16.28515625" style="265" customWidth="1"/>
    <col min="3653" max="3655" width="16.140625" style="265" customWidth="1"/>
    <col min="3656" max="3658" width="14.5703125" style="265" customWidth="1"/>
    <col min="3659" max="3659" width="14" style="265" customWidth="1"/>
    <col min="3660" max="3660" width="14.85546875" style="265" customWidth="1"/>
    <col min="3661" max="3661" width="14" style="265" customWidth="1"/>
    <col min="3662" max="3664" width="15.7109375" style="265" customWidth="1"/>
    <col min="3665" max="3666" width="14.5703125" style="265" customWidth="1"/>
    <col min="3667" max="3667" width="15.7109375" style="265" customWidth="1"/>
    <col min="3668" max="3670" width="14.5703125" style="265" customWidth="1"/>
    <col min="3671" max="3671" width="14.7109375" style="265" bestFit="1" customWidth="1"/>
    <col min="3672" max="3673" width="14.7109375" style="265" customWidth="1"/>
    <col min="3674" max="3674" width="15" style="265" bestFit="1" customWidth="1"/>
    <col min="3675" max="3676" width="15" style="265" customWidth="1"/>
    <col min="3677" max="3677" width="14.5703125" style="265" bestFit="1" customWidth="1"/>
    <col min="3678" max="3679" width="14.5703125" style="265" customWidth="1"/>
    <col min="3680" max="3680" width="15.28515625" style="265" customWidth="1"/>
    <col min="3681" max="3681" width="14.7109375" style="265" customWidth="1"/>
    <col min="3682" max="3682" width="11.42578125" style="265" customWidth="1"/>
    <col min="3683" max="3683" width="14.7109375" style="265" customWidth="1"/>
    <col min="3684" max="3684" width="15.28515625" style="265" customWidth="1"/>
    <col min="3685" max="3685" width="12.42578125" style="265" bestFit="1" customWidth="1"/>
    <col min="3686" max="3687" width="9.140625" style="265"/>
    <col min="3688" max="3688" width="18.5703125" style="265" bestFit="1" customWidth="1"/>
    <col min="3689" max="3861" width="9.140625" style="265"/>
    <col min="3862" max="3862" width="4.85546875" style="265" customWidth="1"/>
    <col min="3863" max="3863" width="8.28515625" style="265" customWidth="1"/>
    <col min="3864" max="3864" width="7.28515625" style="265" bestFit="1" customWidth="1"/>
    <col min="3865" max="3865" width="8.5703125" style="265" bestFit="1" customWidth="1"/>
    <col min="3866" max="3866" width="40.7109375" style="265" customWidth="1"/>
    <col min="3867" max="3867" width="14.7109375" style="265" bestFit="1" customWidth="1"/>
    <col min="3868" max="3869" width="14.7109375" style="265" customWidth="1"/>
    <col min="3870" max="3870" width="14.140625" style="265" customWidth="1"/>
    <col min="3871" max="3871" width="15.28515625" style="265" customWidth="1"/>
    <col min="3872" max="3872" width="12.85546875" style="265" customWidth="1"/>
    <col min="3873" max="3875" width="14.5703125" style="265" customWidth="1"/>
    <col min="3876" max="3876" width="14.140625" style="265" customWidth="1"/>
    <col min="3877" max="3877" width="14.7109375" style="265" customWidth="1"/>
    <col min="3878" max="3878" width="11.7109375" style="265" customWidth="1"/>
    <col min="3879" max="3879" width="14.28515625" style="265" bestFit="1" customWidth="1"/>
    <col min="3880" max="3881" width="14.28515625" style="265" customWidth="1"/>
    <col min="3882" max="3882" width="14" style="265" customWidth="1"/>
    <col min="3883" max="3883" width="15.28515625" style="265" customWidth="1"/>
    <col min="3884" max="3884" width="12.85546875" style="265" customWidth="1"/>
    <col min="3885" max="3885" width="14.140625" style="265" customWidth="1"/>
    <col min="3886" max="3886" width="16.7109375" style="265" customWidth="1"/>
    <col min="3887" max="3887" width="12.7109375" style="265" customWidth="1"/>
    <col min="3888" max="3888" width="15.7109375" style="265" bestFit="1" customWidth="1"/>
    <col min="3889" max="3890" width="15.7109375" style="265" customWidth="1"/>
    <col min="3891" max="3891" width="14.85546875" style="265" customWidth="1"/>
    <col min="3892" max="3892" width="17.7109375" style="265" customWidth="1"/>
    <col min="3893" max="3893" width="15" style="265" customWidth="1"/>
    <col min="3894" max="3894" width="15.7109375" style="265" bestFit="1" customWidth="1"/>
    <col min="3895" max="3896" width="15.7109375" style="265" customWidth="1"/>
    <col min="3897" max="3897" width="15" style="265" customWidth="1"/>
    <col min="3898" max="3898" width="15.140625" style="265" customWidth="1"/>
    <col min="3899" max="3899" width="11.5703125" style="265" customWidth="1"/>
    <col min="3900" max="3900" width="14" style="265" customWidth="1"/>
    <col min="3901" max="3901" width="17.28515625" style="265" customWidth="1"/>
    <col min="3902" max="3902" width="14" style="265" customWidth="1"/>
    <col min="3903" max="3903" width="14.28515625" style="265" customWidth="1"/>
    <col min="3904" max="3905" width="12.85546875" style="265" customWidth="1"/>
    <col min="3906" max="3908" width="16.28515625" style="265" customWidth="1"/>
    <col min="3909" max="3911" width="16.140625" style="265" customWidth="1"/>
    <col min="3912" max="3914" width="14.5703125" style="265" customWidth="1"/>
    <col min="3915" max="3915" width="14" style="265" customWidth="1"/>
    <col min="3916" max="3916" width="14.85546875" style="265" customWidth="1"/>
    <col min="3917" max="3917" width="14" style="265" customWidth="1"/>
    <col min="3918" max="3920" width="15.7109375" style="265" customWidth="1"/>
    <col min="3921" max="3922" width="14.5703125" style="265" customWidth="1"/>
    <col min="3923" max="3923" width="15.7109375" style="265" customWidth="1"/>
    <col min="3924" max="3926" width="14.5703125" style="265" customWidth="1"/>
    <col min="3927" max="3927" width="14.7109375" style="265" bestFit="1" customWidth="1"/>
    <col min="3928" max="3929" width="14.7109375" style="265" customWidth="1"/>
    <col min="3930" max="3930" width="15" style="265" bestFit="1" customWidth="1"/>
    <col min="3931" max="3932" width="15" style="265" customWidth="1"/>
    <col min="3933" max="3933" width="14.5703125" style="265" bestFit="1" customWidth="1"/>
    <col min="3934" max="3935" width="14.5703125" style="265" customWidth="1"/>
    <col min="3936" max="3936" width="15.28515625" style="265" customWidth="1"/>
    <col min="3937" max="3937" width="14.7109375" style="265" customWidth="1"/>
    <col min="3938" max="3938" width="11.42578125" style="265" customWidth="1"/>
    <col min="3939" max="3939" width="14.7109375" style="265" customWidth="1"/>
    <col min="3940" max="3940" width="15.28515625" style="265" customWidth="1"/>
    <col min="3941" max="3941" width="12.42578125" style="265" bestFit="1" customWidth="1"/>
    <col min="3942" max="3943" width="9.140625" style="265"/>
    <col min="3944" max="3944" width="18.5703125" style="265" bestFit="1" customWidth="1"/>
    <col min="3945" max="4117" width="9.140625" style="265"/>
    <col min="4118" max="4118" width="4.85546875" style="265" customWidth="1"/>
    <col min="4119" max="4119" width="8.28515625" style="265" customWidth="1"/>
    <col min="4120" max="4120" width="7.28515625" style="265" bestFit="1" customWidth="1"/>
    <col min="4121" max="4121" width="8.5703125" style="265" bestFit="1" customWidth="1"/>
    <col min="4122" max="4122" width="40.7109375" style="265" customWidth="1"/>
    <col min="4123" max="4123" width="14.7109375" style="265" bestFit="1" customWidth="1"/>
    <col min="4124" max="4125" width="14.7109375" style="265" customWidth="1"/>
    <col min="4126" max="4126" width="14.140625" style="265" customWidth="1"/>
    <col min="4127" max="4127" width="15.28515625" style="265" customWidth="1"/>
    <col min="4128" max="4128" width="12.85546875" style="265" customWidth="1"/>
    <col min="4129" max="4131" width="14.5703125" style="265" customWidth="1"/>
    <col min="4132" max="4132" width="14.140625" style="265" customWidth="1"/>
    <col min="4133" max="4133" width="14.7109375" style="265" customWidth="1"/>
    <col min="4134" max="4134" width="11.7109375" style="265" customWidth="1"/>
    <col min="4135" max="4135" width="14.28515625" style="265" bestFit="1" customWidth="1"/>
    <col min="4136" max="4137" width="14.28515625" style="265" customWidth="1"/>
    <col min="4138" max="4138" width="14" style="265" customWidth="1"/>
    <col min="4139" max="4139" width="15.28515625" style="265" customWidth="1"/>
    <col min="4140" max="4140" width="12.85546875" style="265" customWidth="1"/>
    <col min="4141" max="4141" width="14.140625" style="265" customWidth="1"/>
    <col min="4142" max="4142" width="16.7109375" style="265" customWidth="1"/>
    <col min="4143" max="4143" width="12.7109375" style="265" customWidth="1"/>
    <col min="4144" max="4144" width="15.7109375" style="265" bestFit="1" customWidth="1"/>
    <col min="4145" max="4146" width="15.7109375" style="265" customWidth="1"/>
    <col min="4147" max="4147" width="14.85546875" style="265" customWidth="1"/>
    <col min="4148" max="4148" width="17.7109375" style="265" customWidth="1"/>
    <col min="4149" max="4149" width="15" style="265" customWidth="1"/>
    <col min="4150" max="4150" width="15.7109375" style="265" bestFit="1" customWidth="1"/>
    <col min="4151" max="4152" width="15.7109375" style="265" customWidth="1"/>
    <col min="4153" max="4153" width="15" style="265" customWidth="1"/>
    <col min="4154" max="4154" width="15.140625" style="265" customWidth="1"/>
    <col min="4155" max="4155" width="11.5703125" style="265" customWidth="1"/>
    <col min="4156" max="4156" width="14" style="265" customWidth="1"/>
    <col min="4157" max="4157" width="17.28515625" style="265" customWidth="1"/>
    <col min="4158" max="4158" width="14" style="265" customWidth="1"/>
    <col min="4159" max="4159" width="14.28515625" style="265" customWidth="1"/>
    <col min="4160" max="4161" width="12.85546875" style="265" customWidth="1"/>
    <col min="4162" max="4164" width="16.28515625" style="265" customWidth="1"/>
    <col min="4165" max="4167" width="16.140625" style="265" customWidth="1"/>
    <col min="4168" max="4170" width="14.5703125" style="265" customWidth="1"/>
    <col min="4171" max="4171" width="14" style="265" customWidth="1"/>
    <col min="4172" max="4172" width="14.85546875" style="265" customWidth="1"/>
    <col min="4173" max="4173" width="14" style="265" customWidth="1"/>
    <col min="4174" max="4176" width="15.7109375" style="265" customWidth="1"/>
    <col min="4177" max="4178" width="14.5703125" style="265" customWidth="1"/>
    <col min="4179" max="4179" width="15.7109375" style="265" customWidth="1"/>
    <col min="4180" max="4182" width="14.5703125" style="265" customWidth="1"/>
    <col min="4183" max="4183" width="14.7109375" style="265" bestFit="1" customWidth="1"/>
    <col min="4184" max="4185" width="14.7109375" style="265" customWidth="1"/>
    <col min="4186" max="4186" width="15" style="265" bestFit="1" customWidth="1"/>
    <col min="4187" max="4188" width="15" style="265" customWidth="1"/>
    <col min="4189" max="4189" width="14.5703125" style="265" bestFit="1" customWidth="1"/>
    <col min="4190" max="4191" width="14.5703125" style="265" customWidth="1"/>
    <col min="4192" max="4192" width="15.28515625" style="265" customWidth="1"/>
    <col min="4193" max="4193" width="14.7109375" style="265" customWidth="1"/>
    <col min="4194" max="4194" width="11.42578125" style="265" customWidth="1"/>
    <col min="4195" max="4195" width="14.7109375" style="265" customWidth="1"/>
    <col min="4196" max="4196" width="15.28515625" style="265" customWidth="1"/>
    <col min="4197" max="4197" width="12.42578125" style="265" bestFit="1" customWidth="1"/>
    <col min="4198" max="4199" width="9.140625" style="265"/>
    <col min="4200" max="4200" width="18.5703125" style="265" bestFit="1" customWidth="1"/>
    <col min="4201" max="4373" width="9.140625" style="265"/>
    <col min="4374" max="4374" width="4.85546875" style="265" customWidth="1"/>
    <col min="4375" max="4375" width="8.28515625" style="265" customWidth="1"/>
    <col min="4376" max="4376" width="7.28515625" style="265" bestFit="1" customWidth="1"/>
    <col min="4377" max="4377" width="8.5703125" style="265" bestFit="1" customWidth="1"/>
    <col min="4378" max="4378" width="40.7109375" style="265" customWidth="1"/>
    <col min="4379" max="4379" width="14.7109375" style="265" bestFit="1" customWidth="1"/>
    <col min="4380" max="4381" width="14.7109375" style="265" customWidth="1"/>
    <col min="4382" max="4382" width="14.140625" style="265" customWidth="1"/>
    <col min="4383" max="4383" width="15.28515625" style="265" customWidth="1"/>
    <col min="4384" max="4384" width="12.85546875" style="265" customWidth="1"/>
    <col min="4385" max="4387" width="14.5703125" style="265" customWidth="1"/>
    <col min="4388" max="4388" width="14.140625" style="265" customWidth="1"/>
    <col min="4389" max="4389" width="14.7109375" style="265" customWidth="1"/>
    <col min="4390" max="4390" width="11.7109375" style="265" customWidth="1"/>
    <col min="4391" max="4391" width="14.28515625" style="265" bestFit="1" customWidth="1"/>
    <col min="4392" max="4393" width="14.28515625" style="265" customWidth="1"/>
    <col min="4394" max="4394" width="14" style="265" customWidth="1"/>
    <col min="4395" max="4395" width="15.28515625" style="265" customWidth="1"/>
    <col min="4396" max="4396" width="12.85546875" style="265" customWidth="1"/>
    <col min="4397" max="4397" width="14.140625" style="265" customWidth="1"/>
    <col min="4398" max="4398" width="16.7109375" style="265" customWidth="1"/>
    <col min="4399" max="4399" width="12.7109375" style="265" customWidth="1"/>
    <col min="4400" max="4400" width="15.7109375" style="265" bestFit="1" customWidth="1"/>
    <col min="4401" max="4402" width="15.7109375" style="265" customWidth="1"/>
    <col min="4403" max="4403" width="14.85546875" style="265" customWidth="1"/>
    <col min="4404" max="4404" width="17.7109375" style="265" customWidth="1"/>
    <col min="4405" max="4405" width="15" style="265" customWidth="1"/>
    <col min="4406" max="4406" width="15.7109375" style="265" bestFit="1" customWidth="1"/>
    <col min="4407" max="4408" width="15.7109375" style="265" customWidth="1"/>
    <col min="4409" max="4409" width="15" style="265" customWidth="1"/>
    <col min="4410" max="4410" width="15.140625" style="265" customWidth="1"/>
    <col min="4411" max="4411" width="11.5703125" style="265" customWidth="1"/>
    <col min="4412" max="4412" width="14" style="265" customWidth="1"/>
    <col min="4413" max="4413" width="17.28515625" style="265" customWidth="1"/>
    <col min="4414" max="4414" width="14" style="265" customWidth="1"/>
    <col min="4415" max="4415" width="14.28515625" style="265" customWidth="1"/>
    <col min="4416" max="4417" width="12.85546875" style="265" customWidth="1"/>
    <col min="4418" max="4420" width="16.28515625" style="265" customWidth="1"/>
    <col min="4421" max="4423" width="16.140625" style="265" customWidth="1"/>
    <col min="4424" max="4426" width="14.5703125" style="265" customWidth="1"/>
    <col min="4427" max="4427" width="14" style="265" customWidth="1"/>
    <col min="4428" max="4428" width="14.85546875" style="265" customWidth="1"/>
    <col min="4429" max="4429" width="14" style="265" customWidth="1"/>
    <col min="4430" max="4432" width="15.7109375" style="265" customWidth="1"/>
    <col min="4433" max="4434" width="14.5703125" style="265" customWidth="1"/>
    <col min="4435" max="4435" width="15.7109375" style="265" customWidth="1"/>
    <col min="4436" max="4438" width="14.5703125" style="265" customWidth="1"/>
    <col min="4439" max="4439" width="14.7109375" style="265" bestFit="1" customWidth="1"/>
    <col min="4440" max="4441" width="14.7109375" style="265" customWidth="1"/>
    <col min="4442" max="4442" width="15" style="265" bestFit="1" customWidth="1"/>
    <col min="4443" max="4444" width="15" style="265" customWidth="1"/>
    <col min="4445" max="4445" width="14.5703125" style="265" bestFit="1" customWidth="1"/>
    <col min="4446" max="4447" width="14.5703125" style="265" customWidth="1"/>
    <col min="4448" max="4448" width="15.28515625" style="265" customWidth="1"/>
    <col min="4449" max="4449" width="14.7109375" style="265" customWidth="1"/>
    <col min="4450" max="4450" width="11.42578125" style="265" customWidth="1"/>
    <col min="4451" max="4451" width="14.7109375" style="265" customWidth="1"/>
    <col min="4452" max="4452" width="15.28515625" style="265" customWidth="1"/>
    <col min="4453" max="4453" width="12.42578125" style="265" bestFit="1" customWidth="1"/>
    <col min="4454" max="4455" width="9.140625" style="265"/>
    <col min="4456" max="4456" width="18.5703125" style="265" bestFit="1" customWidth="1"/>
    <col min="4457" max="4629" width="9.140625" style="265"/>
    <col min="4630" max="4630" width="4.85546875" style="265" customWidth="1"/>
    <col min="4631" max="4631" width="8.28515625" style="265" customWidth="1"/>
    <col min="4632" max="4632" width="7.28515625" style="265" bestFit="1" customWidth="1"/>
    <col min="4633" max="4633" width="8.5703125" style="265" bestFit="1" customWidth="1"/>
    <col min="4634" max="4634" width="40.7109375" style="265" customWidth="1"/>
    <col min="4635" max="4635" width="14.7109375" style="265" bestFit="1" customWidth="1"/>
    <col min="4636" max="4637" width="14.7109375" style="265" customWidth="1"/>
    <col min="4638" max="4638" width="14.140625" style="265" customWidth="1"/>
    <col min="4639" max="4639" width="15.28515625" style="265" customWidth="1"/>
    <col min="4640" max="4640" width="12.85546875" style="265" customWidth="1"/>
    <col min="4641" max="4643" width="14.5703125" style="265" customWidth="1"/>
    <col min="4644" max="4644" width="14.140625" style="265" customWidth="1"/>
    <col min="4645" max="4645" width="14.7109375" style="265" customWidth="1"/>
    <col min="4646" max="4646" width="11.7109375" style="265" customWidth="1"/>
    <col min="4647" max="4647" width="14.28515625" style="265" bestFit="1" customWidth="1"/>
    <col min="4648" max="4649" width="14.28515625" style="265" customWidth="1"/>
    <col min="4650" max="4650" width="14" style="265" customWidth="1"/>
    <col min="4651" max="4651" width="15.28515625" style="265" customWidth="1"/>
    <col min="4652" max="4652" width="12.85546875" style="265" customWidth="1"/>
    <col min="4653" max="4653" width="14.140625" style="265" customWidth="1"/>
    <col min="4654" max="4654" width="16.7109375" style="265" customWidth="1"/>
    <col min="4655" max="4655" width="12.7109375" style="265" customWidth="1"/>
    <col min="4656" max="4656" width="15.7109375" style="265" bestFit="1" customWidth="1"/>
    <col min="4657" max="4658" width="15.7109375" style="265" customWidth="1"/>
    <col min="4659" max="4659" width="14.85546875" style="265" customWidth="1"/>
    <col min="4660" max="4660" width="17.7109375" style="265" customWidth="1"/>
    <col min="4661" max="4661" width="15" style="265" customWidth="1"/>
    <col min="4662" max="4662" width="15.7109375" style="265" bestFit="1" customWidth="1"/>
    <col min="4663" max="4664" width="15.7109375" style="265" customWidth="1"/>
    <col min="4665" max="4665" width="15" style="265" customWidth="1"/>
    <col min="4666" max="4666" width="15.140625" style="265" customWidth="1"/>
    <col min="4667" max="4667" width="11.5703125" style="265" customWidth="1"/>
    <col min="4668" max="4668" width="14" style="265" customWidth="1"/>
    <col min="4669" max="4669" width="17.28515625" style="265" customWidth="1"/>
    <col min="4670" max="4670" width="14" style="265" customWidth="1"/>
    <col min="4671" max="4671" width="14.28515625" style="265" customWidth="1"/>
    <col min="4672" max="4673" width="12.85546875" style="265" customWidth="1"/>
    <col min="4674" max="4676" width="16.28515625" style="265" customWidth="1"/>
    <col min="4677" max="4679" width="16.140625" style="265" customWidth="1"/>
    <col min="4680" max="4682" width="14.5703125" style="265" customWidth="1"/>
    <col min="4683" max="4683" width="14" style="265" customWidth="1"/>
    <col min="4684" max="4684" width="14.85546875" style="265" customWidth="1"/>
    <col min="4685" max="4685" width="14" style="265" customWidth="1"/>
    <col min="4686" max="4688" width="15.7109375" style="265" customWidth="1"/>
    <col min="4689" max="4690" width="14.5703125" style="265" customWidth="1"/>
    <col min="4691" max="4691" width="15.7109375" style="265" customWidth="1"/>
    <col min="4692" max="4694" width="14.5703125" style="265" customWidth="1"/>
    <col min="4695" max="4695" width="14.7109375" style="265" bestFit="1" customWidth="1"/>
    <col min="4696" max="4697" width="14.7109375" style="265" customWidth="1"/>
    <col min="4698" max="4698" width="15" style="265" bestFit="1" customWidth="1"/>
    <col min="4699" max="4700" width="15" style="265" customWidth="1"/>
    <col min="4701" max="4701" width="14.5703125" style="265" bestFit="1" customWidth="1"/>
    <col min="4702" max="4703" width="14.5703125" style="265" customWidth="1"/>
    <col min="4704" max="4704" width="15.28515625" style="265" customWidth="1"/>
    <col min="4705" max="4705" width="14.7109375" style="265" customWidth="1"/>
    <col min="4706" max="4706" width="11.42578125" style="265" customWidth="1"/>
    <col min="4707" max="4707" width="14.7109375" style="265" customWidth="1"/>
    <col min="4708" max="4708" width="15.28515625" style="265" customWidth="1"/>
    <col min="4709" max="4709" width="12.42578125" style="265" bestFit="1" customWidth="1"/>
    <col min="4710" max="4711" width="9.140625" style="265"/>
    <col min="4712" max="4712" width="18.5703125" style="265" bestFit="1" customWidth="1"/>
    <col min="4713" max="4885" width="9.140625" style="265"/>
    <col min="4886" max="4886" width="4.85546875" style="265" customWidth="1"/>
    <col min="4887" max="4887" width="8.28515625" style="265" customWidth="1"/>
    <col min="4888" max="4888" width="7.28515625" style="265" bestFit="1" customWidth="1"/>
    <col min="4889" max="4889" width="8.5703125" style="265" bestFit="1" customWidth="1"/>
    <col min="4890" max="4890" width="40.7109375" style="265" customWidth="1"/>
    <col min="4891" max="4891" width="14.7109375" style="265" bestFit="1" customWidth="1"/>
    <col min="4892" max="4893" width="14.7109375" style="265" customWidth="1"/>
    <col min="4894" max="4894" width="14.140625" style="265" customWidth="1"/>
    <col min="4895" max="4895" width="15.28515625" style="265" customWidth="1"/>
    <col min="4896" max="4896" width="12.85546875" style="265" customWidth="1"/>
    <col min="4897" max="4899" width="14.5703125" style="265" customWidth="1"/>
    <col min="4900" max="4900" width="14.140625" style="265" customWidth="1"/>
    <col min="4901" max="4901" width="14.7109375" style="265" customWidth="1"/>
    <col min="4902" max="4902" width="11.7109375" style="265" customWidth="1"/>
    <col min="4903" max="4903" width="14.28515625" style="265" bestFit="1" customWidth="1"/>
    <col min="4904" max="4905" width="14.28515625" style="265" customWidth="1"/>
    <col min="4906" max="4906" width="14" style="265" customWidth="1"/>
    <col min="4907" max="4907" width="15.28515625" style="265" customWidth="1"/>
    <col min="4908" max="4908" width="12.85546875" style="265" customWidth="1"/>
    <col min="4909" max="4909" width="14.140625" style="265" customWidth="1"/>
    <col min="4910" max="4910" width="16.7109375" style="265" customWidth="1"/>
    <col min="4911" max="4911" width="12.7109375" style="265" customWidth="1"/>
    <col min="4912" max="4912" width="15.7109375" style="265" bestFit="1" customWidth="1"/>
    <col min="4913" max="4914" width="15.7109375" style="265" customWidth="1"/>
    <col min="4915" max="4915" width="14.85546875" style="265" customWidth="1"/>
    <col min="4916" max="4916" width="17.7109375" style="265" customWidth="1"/>
    <col min="4917" max="4917" width="15" style="265" customWidth="1"/>
    <col min="4918" max="4918" width="15.7109375" style="265" bestFit="1" customWidth="1"/>
    <col min="4919" max="4920" width="15.7109375" style="265" customWidth="1"/>
    <col min="4921" max="4921" width="15" style="265" customWidth="1"/>
    <col min="4922" max="4922" width="15.140625" style="265" customWidth="1"/>
    <col min="4923" max="4923" width="11.5703125" style="265" customWidth="1"/>
    <col min="4924" max="4924" width="14" style="265" customWidth="1"/>
    <col min="4925" max="4925" width="17.28515625" style="265" customWidth="1"/>
    <col min="4926" max="4926" width="14" style="265" customWidth="1"/>
    <col min="4927" max="4927" width="14.28515625" style="265" customWidth="1"/>
    <col min="4928" max="4929" width="12.85546875" style="265" customWidth="1"/>
    <col min="4930" max="4932" width="16.28515625" style="265" customWidth="1"/>
    <col min="4933" max="4935" width="16.140625" style="265" customWidth="1"/>
    <col min="4936" max="4938" width="14.5703125" style="265" customWidth="1"/>
    <col min="4939" max="4939" width="14" style="265" customWidth="1"/>
    <col min="4940" max="4940" width="14.85546875" style="265" customWidth="1"/>
    <col min="4941" max="4941" width="14" style="265" customWidth="1"/>
    <col min="4942" max="4944" width="15.7109375" style="265" customWidth="1"/>
    <col min="4945" max="4946" width="14.5703125" style="265" customWidth="1"/>
    <col min="4947" max="4947" width="15.7109375" style="265" customWidth="1"/>
    <col min="4948" max="4950" width="14.5703125" style="265" customWidth="1"/>
    <col min="4951" max="4951" width="14.7109375" style="265" bestFit="1" customWidth="1"/>
    <col min="4952" max="4953" width="14.7109375" style="265" customWidth="1"/>
    <col min="4954" max="4954" width="15" style="265" bestFit="1" customWidth="1"/>
    <col min="4955" max="4956" width="15" style="265" customWidth="1"/>
    <col min="4957" max="4957" width="14.5703125" style="265" bestFit="1" customWidth="1"/>
    <col min="4958" max="4959" width="14.5703125" style="265" customWidth="1"/>
    <col min="4960" max="4960" width="15.28515625" style="265" customWidth="1"/>
    <col min="4961" max="4961" width="14.7109375" style="265" customWidth="1"/>
    <col min="4962" max="4962" width="11.42578125" style="265" customWidth="1"/>
    <col min="4963" max="4963" width="14.7109375" style="265" customWidth="1"/>
    <col min="4964" max="4964" width="15.28515625" style="265" customWidth="1"/>
    <col min="4965" max="4965" width="12.42578125" style="265" bestFit="1" customWidth="1"/>
    <col min="4966" max="4967" width="9.140625" style="265"/>
    <col min="4968" max="4968" width="18.5703125" style="265" bestFit="1" customWidth="1"/>
    <col min="4969" max="5141" width="9.140625" style="265"/>
    <col min="5142" max="5142" width="4.85546875" style="265" customWidth="1"/>
    <col min="5143" max="5143" width="8.28515625" style="265" customWidth="1"/>
    <col min="5144" max="5144" width="7.28515625" style="265" bestFit="1" customWidth="1"/>
    <col min="5145" max="5145" width="8.5703125" style="265" bestFit="1" customWidth="1"/>
    <col min="5146" max="5146" width="40.7109375" style="265" customWidth="1"/>
    <col min="5147" max="5147" width="14.7109375" style="265" bestFit="1" customWidth="1"/>
    <col min="5148" max="5149" width="14.7109375" style="265" customWidth="1"/>
    <col min="5150" max="5150" width="14.140625" style="265" customWidth="1"/>
    <col min="5151" max="5151" width="15.28515625" style="265" customWidth="1"/>
    <col min="5152" max="5152" width="12.85546875" style="265" customWidth="1"/>
    <col min="5153" max="5155" width="14.5703125" style="265" customWidth="1"/>
    <col min="5156" max="5156" width="14.140625" style="265" customWidth="1"/>
    <col min="5157" max="5157" width="14.7109375" style="265" customWidth="1"/>
    <col min="5158" max="5158" width="11.7109375" style="265" customWidth="1"/>
    <col min="5159" max="5159" width="14.28515625" style="265" bestFit="1" customWidth="1"/>
    <col min="5160" max="5161" width="14.28515625" style="265" customWidth="1"/>
    <col min="5162" max="5162" width="14" style="265" customWidth="1"/>
    <col min="5163" max="5163" width="15.28515625" style="265" customWidth="1"/>
    <col min="5164" max="5164" width="12.85546875" style="265" customWidth="1"/>
    <col min="5165" max="5165" width="14.140625" style="265" customWidth="1"/>
    <col min="5166" max="5166" width="16.7109375" style="265" customWidth="1"/>
    <col min="5167" max="5167" width="12.7109375" style="265" customWidth="1"/>
    <col min="5168" max="5168" width="15.7109375" style="265" bestFit="1" customWidth="1"/>
    <col min="5169" max="5170" width="15.7109375" style="265" customWidth="1"/>
    <col min="5171" max="5171" width="14.85546875" style="265" customWidth="1"/>
    <col min="5172" max="5172" width="17.7109375" style="265" customWidth="1"/>
    <col min="5173" max="5173" width="15" style="265" customWidth="1"/>
    <col min="5174" max="5174" width="15.7109375" style="265" bestFit="1" customWidth="1"/>
    <col min="5175" max="5176" width="15.7109375" style="265" customWidth="1"/>
    <col min="5177" max="5177" width="15" style="265" customWidth="1"/>
    <col min="5178" max="5178" width="15.140625" style="265" customWidth="1"/>
    <col min="5179" max="5179" width="11.5703125" style="265" customWidth="1"/>
    <col min="5180" max="5180" width="14" style="265" customWidth="1"/>
    <col min="5181" max="5181" width="17.28515625" style="265" customWidth="1"/>
    <col min="5182" max="5182" width="14" style="265" customWidth="1"/>
    <col min="5183" max="5183" width="14.28515625" style="265" customWidth="1"/>
    <col min="5184" max="5185" width="12.85546875" style="265" customWidth="1"/>
    <col min="5186" max="5188" width="16.28515625" style="265" customWidth="1"/>
    <col min="5189" max="5191" width="16.140625" style="265" customWidth="1"/>
    <col min="5192" max="5194" width="14.5703125" style="265" customWidth="1"/>
    <col min="5195" max="5195" width="14" style="265" customWidth="1"/>
    <col min="5196" max="5196" width="14.85546875" style="265" customWidth="1"/>
    <col min="5197" max="5197" width="14" style="265" customWidth="1"/>
    <col min="5198" max="5200" width="15.7109375" style="265" customWidth="1"/>
    <col min="5201" max="5202" width="14.5703125" style="265" customWidth="1"/>
    <col min="5203" max="5203" width="15.7109375" style="265" customWidth="1"/>
    <col min="5204" max="5206" width="14.5703125" style="265" customWidth="1"/>
    <col min="5207" max="5207" width="14.7109375" style="265" bestFit="1" customWidth="1"/>
    <col min="5208" max="5209" width="14.7109375" style="265" customWidth="1"/>
    <col min="5210" max="5210" width="15" style="265" bestFit="1" customWidth="1"/>
    <col min="5211" max="5212" width="15" style="265" customWidth="1"/>
    <col min="5213" max="5213" width="14.5703125" style="265" bestFit="1" customWidth="1"/>
    <col min="5214" max="5215" width="14.5703125" style="265" customWidth="1"/>
    <col min="5216" max="5216" width="15.28515625" style="265" customWidth="1"/>
    <col min="5217" max="5217" width="14.7109375" style="265" customWidth="1"/>
    <col min="5218" max="5218" width="11.42578125" style="265" customWidth="1"/>
    <col min="5219" max="5219" width="14.7109375" style="265" customWidth="1"/>
    <col min="5220" max="5220" width="15.28515625" style="265" customWidth="1"/>
    <col min="5221" max="5221" width="12.42578125" style="265" bestFit="1" customWidth="1"/>
    <col min="5222" max="5223" width="9.140625" style="265"/>
    <col min="5224" max="5224" width="18.5703125" style="265" bestFit="1" customWidth="1"/>
    <col min="5225" max="5397" width="9.140625" style="265"/>
    <col min="5398" max="5398" width="4.85546875" style="265" customWidth="1"/>
    <col min="5399" max="5399" width="8.28515625" style="265" customWidth="1"/>
    <col min="5400" max="5400" width="7.28515625" style="265" bestFit="1" customWidth="1"/>
    <col min="5401" max="5401" width="8.5703125" style="265" bestFit="1" customWidth="1"/>
    <col min="5402" max="5402" width="40.7109375" style="265" customWidth="1"/>
    <col min="5403" max="5403" width="14.7109375" style="265" bestFit="1" customWidth="1"/>
    <col min="5404" max="5405" width="14.7109375" style="265" customWidth="1"/>
    <col min="5406" max="5406" width="14.140625" style="265" customWidth="1"/>
    <col min="5407" max="5407" width="15.28515625" style="265" customWidth="1"/>
    <col min="5408" max="5408" width="12.85546875" style="265" customWidth="1"/>
    <col min="5409" max="5411" width="14.5703125" style="265" customWidth="1"/>
    <col min="5412" max="5412" width="14.140625" style="265" customWidth="1"/>
    <col min="5413" max="5413" width="14.7109375" style="265" customWidth="1"/>
    <col min="5414" max="5414" width="11.7109375" style="265" customWidth="1"/>
    <col min="5415" max="5415" width="14.28515625" style="265" bestFit="1" customWidth="1"/>
    <col min="5416" max="5417" width="14.28515625" style="265" customWidth="1"/>
    <col min="5418" max="5418" width="14" style="265" customWidth="1"/>
    <col min="5419" max="5419" width="15.28515625" style="265" customWidth="1"/>
    <col min="5420" max="5420" width="12.85546875" style="265" customWidth="1"/>
    <col min="5421" max="5421" width="14.140625" style="265" customWidth="1"/>
    <col min="5422" max="5422" width="16.7109375" style="265" customWidth="1"/>
    <col min="5423" max="5423" width="12.7109375" style="265" customWidth="1"/>
    <col min="5424" max="5424" width="15.7109375" style="265" bestFit="1" customWidth="1"/>
    <col min="5425" max="5426" width="15.7109375" style="265" customWidth="1"/>
    <col min="5427" max="5427" width="14.85546875" style="265" customWidth="1"/>
    <col min="5428" max="5428" width="17.7109375" style="265" customWidth="1"/>
    <col min="5429" max="5429" width="15" style="265" customWidth="1"/>
    <col min="5430" max="5430" width="15.7109375" style="265" bestFit="1" customWidth="1"/>
    <col min="5431" max="5432" width="15.7109375" style="265" customWidth="1"/>
    <col min="5433" max="5433" width="15" style="265" customWidth="1"/>
    <col min="5434" max="5434" width="15.140625" style="265" customWidth="1"/>
    <col min="5435" max="5435" width="11.5703125" style="265" customWidth="1"/>
    <col min="5436" max="5436" width="14" style="265" customWidth="1"/>
    <col min="5437" max="5437" width="17.28515625" style="265" customWidth="1"/>
    <col min="5438" max="5438" width="14" style="265" customWidth="1"/>
    <col min="5439" max="5439" width="14.28515625" style="265" customWidth="1"/>
    <col min="5440" max="5441" width="12.85546875" style="265" customWidth="1"/>
    <col min="5442" max="5444" width="16.28515625" style="265" customWidth="1"/>
    <col min="5445" max="5447" width="16.140625" style="265" customWidth="1"/>
    <col min="5448" max="5450" width="14.5703125" style="265" customWidth="1"/>
    <col min="5451" max="5451" width="14" style="265" customWidth="1"/>
    <col min="5452" max="5452" width="14.85546875" style="265" customWidth="1"/>
    <col min="5453" max="5453" width="14" style="265" customWidth="1"/>
    <col min="5454" max="5456" width="15.7109375" style="265" customWidth="1"/>
    <col min="5457" max="5458" width="14.5703125" style="265" customWidth="1"/>
    <col min="5459" max="5459" width="15.7109375" style="265" customWidth="1"/>
    <col min="5460" max="5462" width="14.5703125" style="265" customWidth="1"/>
    <col min="5463" max="5463" width="14.7109375" style="265" bestFit="1" customWidth="1"/>
    <col min="5464" max="5465" width="14.7109375" style="265" customWidth="1"/>
    <col min="5466" max="5466" width="15" style="265" bestFit="1" customWidth="1"/>
    <col min="5467" max="5468" width="15" style="265" customWidth="1"/>
    <col min="5469" max="5469" width="14.5703125" style="265" bestFit="1" customWidth="1"/>
    <col min="5470" max="5471" width="14.5703125" style="265" customWidth="1"/>
    <col min="5472" max="5472" width="15.28515625" style="265" customWidth="1"/>
    <col min="5473" max="5473" width="14.7109375" style="265" customWidth="1"/>
    <col min="5474" max="5474" width="11.42578125" style="265" customWidth="1"/>
    <col min="5475" max="5475" width="14.7109375" style="265" customWidth="1"/>
    <col min="5476" max="5476" width="15.28515625" style="265" customWidth="1"/>
    <col min="5477" max="5477" width="12.42578125" style="265" bestFit="1" customWidth="1"/>
    <col min="5478" max="5479" width="9.140625" style="265"/>
    <col min="5480" max="5480" width="18.5703125" style="265" bestFit="1" customWidth="1"/>
    <col min="5481" max="5653" width="9.140625" style="265"/>
    <col min="5654" max="5654" width="4.85546875" style="265" customWidth="1"/>
    <col min="5655" max="5655" width="8.28515625" style="265" customWidth="1"/>
    <col min="5656" max="5656" width="7.28515625" style="265" bestFit="1" customWidth="1"/>
    <col min="5657" max="5657" width="8.5703125" style="265" bestFit="1" customWidth="1"/>
    <col min="5658" max="5658" width="40.7109375" style="265" customWidth="1"/>
    <col min="5659" max="5659" width="14.7109375" style="265" bestFit="1" customWidth="1"/>
    <col min="5660" max="5661" width="14.7109375" style="265" customWidth="1"/>
    <col min="5662" max="5662" width="14.140625" style="265" customWidth="1"/>
    <col min="5663" max="5663" width="15.28515625" style="265" customWidth="1"/>
    <col min="5664" max="5664" width="12.85546875" style="265" customWidth="1"/>
    <col min="5665" max="5667" width="14.5703125" style="265" customWidth="1"/>
    <col min="5668" max="5668" width="14.140625" style="265" customWidth="1"/>
    <col min="5669" max="5669" width="14.7109375" style="265" customWidth="1"/>
    <col min="5670" max="5670" width="11.7109375" style="265" customWidth="1"/>
    <col min="5671" max="5671" width="14.28515625" style="265" bestFit="1" customWidth="1"/>
    <col min="5672" max="5673" width="14.28515625" style="265" customWidth="1"/>
    <col min="5674" max="5674" width="14" style="265" customWidth="1"/>
    <col min="5675" max="5675" width="15.28515625" style="265" customWidth="1"/>
    <col min="5676" max="5676" width="12.85546875" style="265" customWidth="1"/>
    <col min="5677" max="5677" width="14.140625" style="265" customWidth="1"/>
    <col min="5678" max="5678" width="16.7109375" style="265" customWidth="1"/>
    <col min="5679" max="5679" width="12.7109375" style="265" customWidth="1"/>
    <col min="5680" max="5680" width="15.7109375" style="265" bestFit="1" customWidth="1"/>
    <col min="5681" max="5682" width="15.7109375" style="265" customWidth="1"/>
    <col min="5683" max="5683" width="14.85546875" style="265" customWidth="1"/>
    <col min="5684" max="5684" width="17.7109375" style="265" customWidth="1"/>
    <col min="5685" max="5685" width="15" style="265" customWidth="1"/>
    <col min="5686" max="5686" width="15.7109375" style="265" bestFit="1" customWidth="1"/>
    <col min="5687" max="5688" width="15.7109375" style="265" customWidth="1"/>
    <col min="5689" max="5689" width="15" style="265" customWidth="1"/>
    <col min="5690" max="5690" width="15.140625" style="265" customWidth="1"/>
    <col min="5691" max="5691" width="11.5703125" style="265" customWidth="1"/>
    <col min="5692" max="5692" width="14" style="265" customWidth="1"/>
    <col min="5693" max="5693" width="17.28515625" style="265" customWidth="1"/>
    <col min="5694" max="5694" width="14" style="265" customWidth="1"/>
    <col min="5695" max="5695" width="14.28515625" style="265" customWidth="1"/>
    <col min="5696" max="5697" width="12.85546875" style="265" customWidth="1"/>
    <col min="5698" max="5700" width="16.28515625" style="265" customWidth="1"/>
    <col min="5701" max="5703" width="16.140625" style="265" customWidth="1"/>
    <col min="5704" max="5706" width="14.5703125" style="265" customWidth="1"/>
    <col min="5707" max="5707" width="14" style="265" customWidth="1"/>
    <col min="5708" max="5708" width="14.85546875" style="265" customWidth="1"/>
    <col min="5709" max="5709" width="14" style="265" customWidth="1"/>
    <col min="5710" max="5712" width="15.7109375" style="265" customWidth="1"/>
    <col min="5713" max="5714" width="14.5703125" style="265" customWidth="1"/>
    <col min="5715" max="5715" width="15.7109375" style="265" customWidth="1"/>
    <col min="5716" max="5718" width="14.5703125" style="265" customWidth="1"/>
    <col min="5719" max="5719" width="14.7109375" style="265" bestFit="1" customWidth="1"/>
    <col min="5720" max="5721" width="14.7109375" style="265" customWidth="1"/>
    <col min="5722" max="5722" width="15" style="265" bestFit="1" customWidth="1"/>
    <col min="5723" max="5724" width="15" style="265" customWidth="1"/>
    <col min="5725" max="5725" width="14.5703125" style="265" bestFit="1" customWidth="1"/>
    <col min="5726" max="5727" width="14.5703125" style="265" customWidth="1"/>
    <col min="5728" max="5728" width="15.28515625" style="265" customWidth="1"/>
    <col min="5729" max="5729" width="14.7109375" style="265" customWidth="1"/>
    <col min="5730" max="5730" width="11.42578125" style="265" customWidth="1"/>
    <col min="5731" max="5731" width="14.7109375" style="265" customWidth="1"/>
    <col min="5732" max="5732" width="15.28515625" style="265" customWidth="1"/>
    <col min="5733" max="5733" width="12.42578125" style="265" bestFit="1" customWidth="1"/>
    <col min="5734" max="5735" width="9.140625" style="265"/>
    <col min="5736" max="5736" width="18.5703125" style="265" bestFit="1" customWidth="1"/>
    <col min="5737" max="5909" width="9.140625" style="265"/>
    <col min="5910" max="5910" width="4.85546875" style="265" customWidth="1"/>
    <col min="5911" max="5911" width="8.28515625" style="265" customWidth="1"/>
    <col min="5912" max="5912" width="7.28515625" style="265" bestFit="1" customWidth="1"/>
    <col min="5913" max="5913" width="8.5703125" style="265" bestFit="1" customWidth="1"/>
    <col min="5914" max="5914" width="40.7109375" style="265" customWidth="1"/>
    <col min="5915" max="5915" width="14.7109375" style="265" bestFit="1" customWidth="1"/>
    <col min="5916" max="5917" width="14.7109375" style="265" customWidth="1"/>
    <col min="5918" max="5918" width="14.140625" style="265" customWidth="1"/>
    <col min="5919" max="5919" width="15.28515625" style="265" customWidth="1"/>
    <col min="5920" max="5920" width="12.85546875" style="265" customWidth="1"/>
    <col min="5921" max="5923" width="14.5703125" style="265" customWidth="1"/>
    <col min="5924" max="5924" width="14.140625" style="265" customWidth="1"/>
    <col min="5925" max="5925" width="14.7109375" style="265" customWidth="1"/>
    <col min="5926" max="5926" width="11.7109375" style="265" customWidth="1"/>
    <col min="5927" max="5927" width="14.28515625" style="265" bestFit="1" customWidth="1"/>
    <col min="5928" max="5929" width="14.28515625" style="265" customWidth="1"/>
    <col min="5930" max="5930" width="14" style="265" customWidth="1"/>
    <col min="5931" max="5931" width="15.28515625" style="265" customWidth="1"/>
    <col min="5932" max="5932" width="12.85546875" style="265" customWidth="1"/>
    <col min="5933" max="5933" width="14.140625" style="265" customWidth="1"/>
    <col min="5934" max="5934" width="16.7109375" style="265" customWidth="1"/>
    <col min="5935" max="5935" width="12.7109375" style="265" customWidth="1"/>
    <col min="5936" max="5936" width="15.7109375" style="265" bestFit="1" customWidth="1"/>
    <col min="5937" max="5938" width="15.7109375" style="265" customWidth="1"/>
    <col min="5939" max="5939" width="14.85546875" style="265" customWidth="1"/>
    <col min="5940" max="5940" width="17.7109375" style="265" customWidth="1"/>
    <col min="5941" max="5941" width="15" style="265" customWidth="1"/>
    <col min="5942" max="5942" width="15.7109375" style="265" bestFit="1" customWidth="1"/>
    <col min="5943" max="5944" width="15.7109375" style="265" customWidth="1"/>
    <col min="5945" max="5945" width="15" style="265" customWidth="1"/>
    <col min="5946" max="5946" width="15.140625" style="265" customWidth="1"/>
    <col min="5947" max="5947" width="11.5703125" style="265" customWidth="1"/>
    <col min="5948" max="5948" width="14" style="265" customWidth="1"/>
    <col min="5949" max="5949" width="17.28515625" style="265" customWidth="1"/>
    <col min="5950" max="5950" width="14" style="265" customWidth="1"/>
    <col min="5951" max="5951" width="14.28515625" style="265" customWidth="1"/>
    <col min="5952" max="5953" width="12.85546875" style="265" customWidth="1"/>
    <col min="5954" max="5956" width="16.28515625" style="265" customWidth="1"/>
    <col min="5957" max="5959" width="16.140625" style="265" customWidth="1"/>
    <col min="5960" max="5962" width="14.5703125" style="265" customWidth="1"/>
    <col min="5963" max="5963" width="14" style="265" customWidth="1"/>
    <col min="5964" max="5964" width="14.85546875" style="265" customWidth="1"/>
    <col min="5965" max="5965" width="14" style="265" customWidth="1"/>
    <col min="5966" max="5968" width="15.7109375" style="265" customWidth="1"/>
    <col min="5969" max="5970" width="14.5703125" style="265" customWidth="1"/>
    <col min="5971" max="5971" width="15.7109375" style="265" customWidth="1"/>
    <col min="5972" max="5974" width="14.5703125" style="265" customWidth="1"/>
    <col min="5975" max="5975" width="14.7109375" style="265" bestFit="1" customWidth="1"/>
    <col min="5976" max="5977" width="14.7109375" style="265" customWidth="1"/>
    <col min="5978" max="5978" width="15" style="265" bestFit="1" customWidth="1"/>
    <col min="5979" max="5980" width="15" style="265" customWidth="1"/>
    <col min="5981" max="5981" width="14.5703125" style="265" bestFit="1" customWidth="1"/>
    <col min="5982" max="5983" width="14.5703125" style="265" customWidth="1"/>
    <col min="5984" max="5984" width="15.28515625" style="265" customWidth="1"/>
    <col min="5985" max="5985" width="14.7109375" style="265" customWidth="1"/>
    <col min="5986" max="5986" width="11.42578125" style="265" customWidth="1"/>
    <col min="5987" max="5987" width="14.7109375" style="265" customWidth="1"/>
    <col min="5988" max="5988" width="15.28515625" style="265" customWidth="1"/>
    <col min="5989" max="5989" width="12.42578125" style="265" bestFit="1" customWidth="1"/>
    <col min="5990" max="5991" width="9.140625" style="265"/>
    <col min="5992" max="5992" width="18.5703125" style="265" bestFit="1" customWidth="1"/>
    <col min="5993" max="6165" width="9.140625" style="265"/>
    <col min="6166" max="6166" width="4.85546875" style="265" customWidth="1"/>
    <col min="6167" max="6167" width="8.28515625" style="265" customWidth="1"/>
    <col min="6168" max="6168" width="7.28515625" style="265" bestFit="1" customWidth="1"/>
    <col min="6169" max="6169" width="8.5703125" style="265" bestFit="1" customWidth="1"/>
    <col min="6170" max="6170" width="40.7109375" style="265" customWidth="1"/>
    <col min="6171" max="6171" width="14.7109375" style="265" bestFit="1" customWidth="1"/>
    <col min="6172" max="6173" width="14.7109375" style="265" customWidth="1"/>
    <col min="6174" max="6174" width="14.140625" style="265" customWidth="1"/>
    <col min="6175" max="6175" width="15.28515625" style="265" customWidth="1"/>
    <col min="6176" max="6176" width="12.85546875" style="265" customWidth="1"/>
    <col min="6177" max="6179" width="14.5703125" style="265" customWidth="1"/>
    <col min="6180" max="6180" width="14.140625" style="265" customWidth="1"/>
    <col min="6181" max="6181" width="14.7109375" style="265" customWidth="1"/>
    <col min="6182" max="6182" width="11.7109375" style="265" customWidth="1"/>
    <col min="6183" max="6183" width="14.28515625" style="265" bestFit="1" customWidth="1"/>
    <col min="6184" max="6185" width="14.28515625" style="265" customWidth="1"/>
    <col min="6186" max="6186" width="14" style="265" customWidth="1"/>
    <col min="6187" max="6187" width="15.28515625" style="265" customWidth="1"/>
    <col min="6188" max="6188" width="12.85546875" style="265" customWidth="1"/>
    <col min="6189" max="6189" width="14.140625" style="265" customWidth="1"/>
    <col min="6190" max="6190" width="16.7109375" style="265" customWidth="1"/>
    <col min="6191" max="6191" width="12.7109375" style="265" customWidth="1"/>
    <col min="6192" max="6192" width="15.7109375" style="265" bestFit="1" customWidth="1"/>
    <col min="6193" max="6194" width="15.7109375" style="265" customWidth="1"/>
    <col min="6195" max="6195" width="14.85546875" style="265" customWidth="1"/>
    <col min="6196" max="6196" width="17.7109375" style="265" customWidth="1"/>
    <col min="6197" max="6197" width="15" style="265" customWidth="1"/>
    <col min="6198" max="6198" width="15.7109375" style="265" bestFit="1" customWidth="1"/>
    <col min="6199" max="6200" width="15.7109375" style="265" customWidth="1"/>
    <col min="6201" max="6201" width="15" style="265" customWidth="1"/>
    <col min="6202" max="6202" width="15.140625" style="265" customWidth="1"/>
    <col min="6203" max="6203" width="11.5703125" style="265" customWidth="1"/>
    <col min="6204" max="6204" width="14" style="265" customWidth="1"/>
    <col min="6205" max="6205" width="17.28515625" style="265" customWidth="1"/>
    <col min="6206" max="6206" width="14" style="265" customWidth="1"/>
    <col min="6207" max="6207" width="14.28515625" style="265" customWidth="1"/>
    <col min="6208" max="6209" width="12.85546875" style="265" customWidth="1"/>
    <col min="6210" max="6212" width="16.28515625" style="265" customWidth="1"/>
    <col min="6213" max="6215" width="16.140625" style="265" customWidth="1"/>
    <col min="6216" max="6218" width="14.5703125" style="265" customWidth="1"/>
    <col min="6219" max="6219" width="14" style="265" customWidth="1"/>
    <col min="6220" max="6220" width="14.85546875" style="265" customWidth="1"/>
    <col min="6221" max="6221" width="14" style="265" customWidth="1"/>
    <col min="6222" max="6224" width="15.7109375" style="265" customWidth="1"/>
    <col min="6225" max="6226" width="14.5703125" style="265" customWidth="1"/>
    <col min="6227" max="6227" width="15.7109375" style="265" customWidth="1"/>
    <col min="6228" max="6230" width="14.5703125" style="265" customWidth="1"/>
    <col min="6231" max="6231" width="14.7109375" style="265" bestFit="1" customWidth="1"/>
    <col min="6232" max="6233" width="14.7109375" style="265" customWidth="1"/>
    <col min="6234" max="6234" width="15" style="265" bestFit="1" customWidth="1"/>
    <col min="6235" max="6236" width="15" style="265" customWidth="1"/>
    <col min="6237" max="6237" width="14.5703125" style="265" bestFit="1" customWidth="1"/>
    <col min="6238" max="6239" width="14.5703125" style="265" customWidth="1"/>
    <col min="6240" max="6240" width="15.28515625" style="265" customWidth="1"/>
    <col min="6241" max="6241" width="14.7109375" style="265" customWidth="1"/>
    <col min="6242" max="6242" width="11.42578125" style="265" customWidth="1"/>
    <col min="6243" max="6243" width="14.7109375" style="265" customWidth="1"/>
    <col min="6244" max="6244" width="15.28515625" style="265" customWidth="1"/>
    <col min="6245" max="6245" width="12.42578125" style="265" bestFit="1" customWidth="1"/>
    <col min="6246" max="6247" width="9.140625" style="265"/>
    <col min="6248" max="6248" width="18.5703125" style="265" bestFit="1" customWidth="1"/>
    <col min="6249" max="6421" width="9.140625" style="265"/>
    <col min="6422" max="6422" width="4.85546875" style="265" customWidth="1"/>
    <col min="6423" max="6423" width="8.28515625" style="265" customWidth="1"/>
    <col min="6424" max="6424" width="7.28515625" style="265" bestFit="1" customWidth="1"/>
    <col min="6425" max="6425" width="8.5703125" style="265" bestFit="1" customWidth="1"/>
    <col min="6426" max="6426" width="40.7109375" style="265" customWidth="1"/>
    <col min="6427" max="6427" width="14.7109375" style="265" bestFit="1" customWidth="1"/>
    <col min="6428" max="6429" width="14.7109375" style="265" customWidth="1"/>
    <col min="6430" max="6430" width="14.140625" style="265" customWidth="1"/>
    <col min="6431" max="6431" width="15.28515625" style="265" customWidth="1"/>
    <col min="6432" max="6432" width="12.85546875" style="265" customWidth="1"/>
    <col min="6433" max="6435" width="14.5703125" style="265" customWidth="1"/>
    <col min="6436" max="6436" width="14.140625" style="265" customWidth="1"/>
    <col min="6437" max="6437" width="14.7109375" style="265" customWidth="1"/>
    <col min="6438" max="6438" width="11.7109375" style="265" customWidth="1"/>
    <col min="6439" max="6439" width="14.28515625" style="265" bestFit="1" customWidth="1"/>
    <col min="6440" max="6441" width="14.28515625" style="265" customWidth="1"/>
    <col min="6442" max="6442" width="14" style="265" customWidth="1"/>
    <col min="6443" max="6443" width="15.28515625" style="265" customWidth="1"/>
    <col min="6444" max="6444" width="12.85546875" style="265" customWidth="1"/>
    <col min="6445" max="6445" width="14.140625" style="265" customWidth="1"/>
    <col min="6446" max="6446" width="16.7109375" style="265" customWidth="1"/>
    <col min="6447" max="6447" width="12.7109375" style="265" customWidth="1"/>
    <col min="6448" max="6448" width="15.7109375" style="265" bestFit="1" customWidth="1"/>
    <col min="6449" max="6450" width="15.7109375" style="265" customWidth="1"/>
    <col min="6451" max="6451" width="14.85546875" style="265" customWidth="1"/>
    <col min="6452" max="6452" width="17.7109375" style="265" customWidth="1"/>
    <col min="6453" max="6453" width="15" style="265" customWidth="1"/>
    <col min="6454" max="6454" width="15.7109375" style="265" bestFit="1" customWidth="1"/>
    <col min="6455" max="6456" width="15.7109375" style="265" customWidth="1"/>
    <col min="6457" max="6457" width="15" style="265" customWidth="1"/>
    <col min="6458" max="6458" width="15.140625" style="265" customWidth="1"/>
    <col min="6459" max="6459" width="11.5703125" style="265" customWidth="1"/>
    <col min="6460" max="6460" width="14" style="265" customWidth="1"/>
    <col min="6461" max="6461" width="17.28515625" style="265" customWidth="1"/>
    <col min="6462" max="6462" width="14" style="265" customWidth="1"/>
    <col min="6463" max="6463" width="14.28515625" style="265" customWidth="1"/>
    <col min="6464" max="6465" width="12.85546875" style="265" customWidth="1"/>
    <col min="6466" max="6468" width="16.28515625" style="265" customWidth="1"/>
    <col min="6469" max="6471" width="16.140625" style="265" customWidth="1"/>
    <col min="6472" max="6474" width="14.5703125" style="265" customWidth="1"/>
    <col min="6475" max="6475" width="14" style="265" customWidth="1"/>
    <col min="6476" max="6476" width="14.85546875" style="265" customWidth="1"/>
    <col min="6477" max="6477" width="14" style="265" customWidth="1"/>
    <col min="6478" max="6480" width="15.7109375" style="265" customWidth="1"/>
    <col min="6481" max="6482" width="14.5703125" style="265" customWidth="1"/>
    <col min="6483" max="6483" width="15.7109375" style="265" customWidth="1"/>
    <col min="6484" max="6486" width="14.5703125" style="265" customWidth="1"/>
    <col min="6487" max="6487" width="14.7109375" style="265" bestFit="1" customWidth="1"/>
    <col min="6488" max="6489" width="14.7109375" style="265" customWidth="1"/>
    <col min="6490" max="6490" width="15" style="265" bestFit="1" customWidth="1"/>
    <col min="6491" max="6492" width="15" style="265" customWidth="1"/>
    <col min="6493" max="6493" width="14.5703125" style="265" bestFit="1" customWidth="1"/>
    <col min="6494" max="6495" width="14.5703125" style="265" customWidth="1"/>
    <col min="6496" max="6496" width="15.28515625" style="265" customWidth="1"/>
    <col min="6497" max="6497" width="14.7109375" style="265" customWidth="1"/>
    <col min="6498" max="6498" width="11.42578125" style="265" customWidth="1"/>
    <col min="6499" max="6499" width="14.7109375" style="265" customWidth="1"/>
    <col min="6500" max="6500" width="15.28515625" style="265" customWidth="1"/>
    <col min="6501" max="6501" width="12.42578125" style="265" bestFit="1" customWidth="1"/>
    <col min="6502" max="6503" width="9.140625" style="265"/>
    <col min="6504" max="6504" width="18.5703125" style="265" bestFit="1" customWidth="1"/>
    <col min="6505" max="6677" width="9.140625" style="265"/>
    <col min="6678" max="6678" width="4.85546875" style="265" customWidth="1"/>
    <col min="6679" max="6679" width="8.28515625" style="265" customWidth="1"/>
    <col min="6680" max="6680" width="7.28515625" style="265" bestFit="1" customWidth="1"/>
    <col min="6681" max="6681" width="8.5703125" style="265" bestFit="1" customWidth="1"/>
    <col min="6682" max="6682" width="40.7109375" style="265" customWidth="1"/>
    <col min="6683" max="6683" width="14.7109375" style="265" bestFit="1" customWidth="1"/>
    <col min="6684" max="6685" width="14.7109375" style="265" customWidth="1"/>
    <col min="6686" max="6686" width="14.140625" style="265" customWidth="1"/>
    <col min="6687" max="6687" width="15.28515625" style="265" customWidth="1"/>
    <col min="6688" max="6688" width="12.85546875" style="265" customWidth="1"/>
    <col min="6689" max="6691" width="14.5703125" style="265" customWidth="1"/>
    <col min="6692" max="6692" width="14.140625" style="265" customWidth="1"/>
    <col min="6693" max="6693" width="14.7109375" style="265" customWidth="1"/>
    <col min="6694" max="6694" width="11.7109375" style="265" customWidth="1"/>
    <col min="6695" max="6695" width="14.28515625" style="265" bestFit="1" customWidth="1"/>
    <col min="6696" max="6697" width="14.28515625" style="265" customWidth="1"/>
    <col min="6698" max="6698" width="14" style="265" customWidth="1"/>
    <col min="6699" max="6699" width="15.28515625" style="265" customWidth="1"/>
    <col min="6700" max="6700" width="12.85546875" style="265" customWidth="1"/>
    <col min="6701" max="6701" width="14.140625" style="265" customWidth="1"/>
    <col min="6702" max="6702" width="16.7109375" style="265" customWidth="1"/>
    <col min="6703" max="6703" width="12.7109375" style="265" customWidth="1"/>
    <col min="6704" max="6704" width="15.7109375" style="265" bestFit="1" customWidth="1"/>
    <col min="6705" max="6706" width="15.7109375" style="265" customWidth="1"/>
    <col min="6707" max="6707" width="14.85546875" style="265" customWidth="1"/>
    <col min="6708" max="6708" width="17.7109375" style="265" customWidth="1"/>
    <col min="6709" max="6709" width="15" style="265" customWidth="1"/>
    <col min="6710" max="6710" width="15.7109375" style="265" bestFit="1" customWidth="1"/>
    <col min="6711" max="6712" width="15.7109375" style="265" customWidth="1"/>
    <col min="6713" max="6713" width="15" style="265" customWidth="1"/>
    <col min="6714" max="6714" width="15.140625" style="265" customWidth="1"/>
    <col min="6715" max="6715" width="11.5703125" style="265" customWidth="1"/>
    <col min="6716" max="6716" width="14" style="265" customWidth="1"/>
    <col min="6717" max="6717" width="17.28515625" style="265" customWidth="1"/>
    <col min="6718" max="6718" width="14" style="265" customWidth="1"/>
    <col min="6719" max="6719" width="14.28515625" style="265" customWidth="1"/>
    <col min="6720" max="6721" width="12.85546875" style="265" customWidth="1"/>
    <col min="6722" max="6724" width="16.28515625" style="265" customWidth="1"/>
    <col min="6725" max="6727" width="16.140625" style="265" customWidth="1"/>
    <col min="6728" max="6730" width="14.5703125" style="265" customWidth="1"/>
    <col min="6731" max="6731" width="14" style="265" customWidth="1"/>
    <col min="6732" max="6732" width="14.85546875" style="265" customWidth="1"/>
    <col min="6733" max="6733" width="14" style="265" customWidth="1"/>
    <col min="6734" max="6736" width="15.7109375" style="265" customWidth="1"/>
    <col min="6737" max="6738" width="14.5703125" style="265" customWidth="1"/>
    <col min="6739" max="6739" width="15.7109375" style="265" customWidth="1"/>
    <col min="6740" max="6742" width="14.5703125" style="265" customWidth="1"/>
    <col min="6743" max="6743" width="14.7109375" style="265" bestFit="1" customWidth="1"/>
    <col min="6744" max="6745" width="14.7109375" style="265" customWidth="1"/>
    <col min="6746" max="6746" width="15" style="265" bestFit="1" customWidth="1"/>
    <col min="6747" max="6748" width="15" style="265" customWidth="1"/>
    <col min="6749" max="6749" width="14.5703125" style="265" bestFit="1" customWidth="1"/>
    <col min="6750" max="6751" width="14.5703125" style="265" customWidth="1"/>
    <col min="6752" max="6752" width="15.28515625" style="265" customWidth="1"/>
    <col min="6753" max="6753" width="14.7109375" style="265" customWidth="1"/>
    <col min="6754" max="6754" width="11.42578125" style="265" customWidth="1"/>
    <col min="6755" max="6755" width="14.7109375" style="265" customWidth="1"/>
    <col min="6756" max="6756" width="15.28515625" style="265" customWidth="1"/>
    <col min="6757" max="6757" width="12.42578125" style="265" bestFit="1" customWidth="1"/>
    <col min="6758" max="6759" width="9.140625" style="265"/>
    <col min="6760" max="6760" width="18.5703125" style="265" bestFit="1" customWidth="1"/>
    <col min="6761" max="6933" width="9.140625" style="265"/>
    <col min="6934" max="6934" width="4.85546875" style="265" customWidth="1"/>
    <col min="6935" max="6935" width="8.28515625" style="265" customWidth="1"/>
    <col min="6936" max="6936" width="7.28515625" style="265" bestFit="1" customWidth="1"/>
    <col min="6937" max="6937" width="8.5703125" style="265" bestFit="1" customWidth="1"/>
    <col min="6938" max="6938" width="40.7109375" style="265" customWidth="1"/>
    <col min="6939" max="6939" width="14.7109375" style="265" bestFit="1" customWidth="1"/>
    <col min="6940" max="6941" width="14.7109375" style="265" customWidth="1"/>
    <col min="6942" max="6942" width="14.140625" style="265" customWidth="1"/>
    <col min="6943" max="6943" width="15.28515625" style="265" customWidth="1"/>
    <col min="6944" max="6944" width="12.85546875" style="265" customWidth="1"/>
    <col min="6945" max="6947" width="14.5703125" style="265" customWidth="1"/>
    <col min="6948" max="6948" width="14.140625" style="265" customWidth="1"/>
    <col min="6949" max="6949" width="14.7109375" style="265" customWidth="1"/>
    <col min="6950" max="6950" width="11.7109375" style="265" customWidth="1"/>
    <col min="6951" max="6951" width="14.28515625" style="265" bestFit="1" customWidth="1"/>
    <col min="6952" max="6953" width="14.28515625" style="265" customWidth="1"/>
    <col min="6954" max="6954" width="14" style="265" customWidth="1"/>
    <col min="6955" max="6955" width="15.28515625" style="265" customWidth="1"/>
    <col min="6956" max="6956" width="12.85546875" style="265" customWidth="1"/>
    <col min="6957" max="6957" width="14.140625" style="265" customWidth="1"/>
    <col min="6958" max="6958" width="16.7109375" style="265" customWidth="1"/>
    <col min="6959" max="6959" width="12.7109375" style="265" customWidth="1"/>
    <col min="6960" max="6960" width="15.7109375" style="265" bestFit="1" customWidth="1"/>
    <col min="6961" max="6962" width="15.7109375" style="265" customWidth="1"/>
    <col min="6963" max="6963" width="14.85546875" style="265" customWidth="1"/>
    <col min="6964" max="6964" width="17.7109375" style="265" customWidth="1"/>
    <col min="6965" max="6965" width="15" style="265" customWidth="1"/>
    <col min="6966" max="6966" width="15.7109375" style="265" bestFit="1" customWidth="1"/>
    <col min="6967" max="6968" width="15.7109375" style="265" customWidth="1"/>
    <col min="6969" max="6969" width="15" style="265" customWidth="1"/>
    <col min="6970" max="6970" width="15.140625" style="265" customWidth="1"/>
    <col min="6971" max="6971" width="11.5703125" style="265" customWidth="1"/>
    <col min="6972" max="6972" width="14" style="265" customWidth="1"/>
    <col min="6973" max="6973" width="17.28515625" style="265" customWidth="1"/>
    <col min="6974" max="6974" width="14" style="265" customWidth="1"/>
    <col min="6975" max="6975" width="14.28515625" style="265" customWidth="1"/>
    <col min="6976" max="6977" width="12.85546875" style="265" customWidth="1"/>
    <col min="6978" max="6980" width="16.28515625" style="265" customWidth="1"/>
    <col min="6981" max="6983" width="16.140625" style="265" customWidth="1"/>
    <col min="6984" max="6986" width="14.5703125" style="265" customWidth="1"/>
    <col min="6987" max="6987" width="14" style="265" customWidth="1"/>
    <col min="6988" max="6988" width="14.85546875" style="265" customWidth="1"/>
    <col min="6989" max="6989" width="14" style="265" customWidth="1"/>
    <col min="6990" max="6992" width="15.7109375" style="265" customWidth="1"/>
    <col min="6993" max="6994" width="14.5703125" style="265" customWidth="1"/>
    <col min="6995" max="6995" width="15.7109375" style="265" customWidth="1"/>
    <col min="6996" max="6998" width="14.5703125" style="265" customWidth="1"/>
    <col min="6999" max="6999" width="14.7109375" style="265" bestFit="1" customWidth="1"/>
    <col min="7000" max="7001" width="14.7109375" style="265" customWidth="1"/>
    <col min="7002" max="7002" width="15" style="265" bestFit="1" customWidth="1"/>
    <col min="7003" max="7004" width="15" style="265" customWidth="1"/>
    <col min="7005" max="7005" width="14.5703125" style="265" bestFit="1" customWidth="1"/>
    <col min="7006" max="7007" width="14.5703125" style="265" customWidth="1"/>
    <col min="7008" max="7008" width="15.28515625" style="265" customWidth="1"/>
    <col min="7009" max="7009" width="14.7109375" style="265" customWidth="1"/>
    <col min="7010" max="7010" width="11.42578125" style="265" customWidth="1"/>
    <col min="7011" max="7011" width="14.7109375" style="265" customWidth="1"/>
    <col min="7012" max="7012" width="15.28515625" style="265" customWidth="1"/>
    <col min="7013" max="7013" width="12.42578125" style="265" bestFit="1" customWidth="1"/>
    <col min="7014" max="7015" width="9.140625" style="265"/>
    <col min="7016" max="7016" width="18.5703125" style="265" bestFit="1" customWidth="1"/>
    <col min="7017" max="7189" width="9.140625" style="265"/>
    <col min="7190" max="7190" width="4.85546875" style="265" customWidth="1"/>
    <col min="7191" max="7191" width="8.28515625" style="265" customWidth="1"/>
    <col min="7192" max="7192" width="7.28515625" style="265" bestFit="1" customWidth="1"/>
    <col min="7193" max="7193" width="8.5703125" style="265" bestFit="1" customWidth="1"/>
    <col min="7194" max="7194" width="40.7109375" style="265" customWidth="1"/>
    <col min="7195" max="7195" width="14.7109375" style="265" bestFit="1" customWidth="1"/>
    <col min="7196" max="7197" width="14.7109375" style="265" customWidth="1"/>
    <col min="7198" max="7198" width="14.140625" style="265" customWidth="1"/>
    <col min="7199" max="7199" width="15.28515625" style="265" customWidth="1"/>
    <col min="7200" max="7200" width="12.85546875" style="265" customWidth="1"/>
    <col min="7201" max="7203" width="14.5703125" style="265" customWidth="1"/>
    <col min="7204" max="7204" width="14.140625" style="265" customWidth="1"/>
    <col min="7205" max="7205" width="14.7109375" style="265" customWidth="1"/>
    <col min="7206" max="7206" width="11.7109375" style="265" customWidth="1"/>
    <col min="7207" max="7207" width="14.28515625" style="265" bestFit="1" customWidth="1"/>
    <col min="7208" max="7209" width="14.28515625" style="265" customWidth="1"/>
    <col min="7210" max="7210" width="14" style="265" customWidth="1"/>
    <col min="7211" max="7211" width="15.28515625" style="265" customWidth="1"/>
    <col min="7212" max="7212" width="12.85546875" style="265" customWidth="1"/>
    <col min="7213" max="7213" width="14.140625" style="265" customWidth="1"/>
    <col min="7214" max="7214" width="16.7109375" style="265" customWidth="1"/>
    <col min="7215" max="7215" width="12.7109375" style="265" customWidth="1"/>
    <col min="7216" max="7216" width="15.7109375" style="265" bestFit="1" customWidth="1"/>
    <col min="7217" max="7218" width="15.7109375" style="265" customWidth="1"/>
    <col min="7219" max="7219" width="14.85546875" style="265" customWidth="1"/>
    <col min="7220" max="7220" width="17.7109375" style="265" customWidth="1"/>
    <col min="7221" max="7221" width="15" style="265" customWidth="1"/>
    <col min="7222" max="7222" width="15.7109375" style="265" bestFit="1" customWidth="1"/>
    <col min="7223" max="7224" width="15.7109375" style="265" customWidth="1"/>
    <col min="7225" max="7225" width="15" style="265" customWidth="1"/>
    <col min="7226" max="7226" width="15.140625" style="265" customWidth="1"/>
    <col min="7227" max="7227" width="11.5703125" style="265" customWidth="1"/>
    <col min="7228" max="7228" width="14" style="265" customWidth="1"/>
    <col min="7229" max="7229" width="17.28515625" style="265" customWidth="1"/>
    <col min="7230" max="7230" width="14" style="265" customWidth="1"/>
    <col min="7231" max="7231" width="14.28515625" style="265" customWidth="1"/>
    <col min="7232" max="7233" width="12.85546875" style="265" customWidth="1"/>
    <col min="7234" max="7236" width="16.28515625" style="265" customWidth="1"/>
    <col min="7237" max="7239" width="16.140625" style="265" customWidth="1"/>
    <col min="7240" max="7242" width="14.5703125" style="265" customWidth="1"/>
    <col min="7243" max="7243" width="14" style="265" customWidth="1"/>
    <col min="7244" max="7244" width="14.85546875" style="265" customWidth="1"/>
    <col min="7245" max="7245" width="14" style="265" customWidth="1"/>
    <col min="7246" max="7248" width="15.7109375" style="265" customWidth="1"/>
    <col min="7249" max="7250" width="14.5703125" style="265" customWidth="1"/>
    <col min="7251" max="7251" width="15.7109375" style="265" customWidth="1"/>
    <col min="7252" max="7254" width="14.5703125" style="265" customWidth="1"/>
    <col min="7255" max="7255" width="14.7109375" style="265" bestFit="1" customWidth="1"/>
    <col min="7256" max="7257" width="14.7109375" style="265" customWidth="1"/>
    <col min="7258" max="7258" width="15" style="265" bestFit="1" customWidth="1"/>
    <col min="7259" max="7260" width="15" style="265" customWidth="1"/>
    <col min="7261" max="7261" width="14.5703125" style="265" bestFit="1" customWidth="1"/>
    <col min="7262" max="7263" width="14.5703125" style="265" customWidth="1"/>
    <col min="7264" max="7264" width="15.28515625" style="265" customWidth="1"/>
    <col min="7265" max="7265" width="14.7109375" style="265" customWidth="1"/>
    <col min="7266" max="7266" width="11.42578125" style="265" customWidth="1"/>
    <col min="7267" max="7267" width="14.7109375" style="265" customWidth="1"/>
    <col min="7268" max="7268" width="15.28515625" style="265" customWidth="1"/>
    <col min="7269" max="7269" width="12.42578125" style="265" bestFit="1" customWidth="1"/>
    <col min="7270" max="7271" width="9.140625" style="265"/>
    <col min="7272" max="7272" width="18.5703125" style="265" bestFit="1" customWidth="1"/>
    <col min="7273" max="7445" width="9.140625" style="265"/>
    <col min="7446" max="7446" width="4.85546875" style="265" customWidth="1"/>
    <col min="7447" max="7447" width="8.28515625" style="265" customWidth="1"/>
    <col min="7448" max="7448" width="7.28515625" style="265" bestFit="1" customWidth="1"/>
    <col min="7449" max="7449" width="8.5703125" style="265" bestFit="1" customWidth="1"/>
    <col min="7450" max="7450" width="40.7109375" style="265" customWidth="1"/>
    <col min="7451" max="7451" width="14.7109375" style="265" bestFit="1" customWidth="1"/>
    <col min="7452" max="7453" width="14.7109375" style="265" customWidth="1"/>
    <col min="7454" max="7454" width="14.140625" style="265" customWidth="1"/>
    <col min="7455" max="7455" width="15.28515625" style="265" customWidth="1"/>
    <col min="7456" max="7456" width="12.85546875" style="265" customWidth="1"/>
    <col min="7457" max="7459" width="14.5703125" style="265" customWidth="1"/>
    <col min="7460" max="7460" width="14.140625" style="265" customWidth="1"/>
    <col min="7461" max="7461" width="14.7109375" style="265" customWidth="1"/>
    <col min="7462" max="7462" width="11.7109375" style="265" customWidth="1"/>
    <col min="7463" max="7463" width="14.28515625" style="265" bestFit="1" customWidth="1"/>
    <col min="7464" max="7465" width="14.28515625" style="265" customWidth="1"/>
    <col min="7466" max="7466" width="14" style="265" customWidth="1"/>
    <col min="7467" max="7467" width="15.28515625" style="265" customWidth="1"/>
    <col min="7468" max="7468" width="12.85546875" style="265" customWidth="1"/>
    <col min="7469" max="7469" width="14.140625" style="265" customWidth="1"/>
    <col min="7470" max="7470" width="16.7109375" style="265" customWidth="1"/>
    <col min="7471" max="7471" width="12.7109375" style="265" customWidth="1"/>
    <col min="7472" max="7472" width="15.7109375" style="265" bestFit="1" customWidth="1"/>
    <col min="7473" max="7474" width="15.7109375" style="265" customWidth="1"/>
    <col min="7475" max="7475" width="14.85546875" style="265" customWidth="1"/>
    <col min="7476" max="7476" width="17.7109375" style="265" customWidth="1"/>
    <col min="7477" max="7477" width="15" style="265" customWidth="1"/>
    <col min="7478" max="7478" width="15.7109375" style="265" bestFit="1" customWidth="1"/>
    <col min="7479" max="7480" width="15.7109375" style="265" customWidth="1"/>
    <col min="7481" max="7481" width="15" style="265" customWidth="1"/>
    <col min="7482" max="7482" width="15.140625" style="265" customWidth="1"/>
    <col min="7483" max="7483" width="11.5703125" style="265" customWidth="1"/>
    <col min="7484" max="7484" width="14" style="265" customWidth="1"/>
    <col min="7485" max="7485" width="17.28515625" style="265" customWidth="1"/>
    <col min="7486" max="7486" width="14" style="265" customWidth="1"/>
    <col min="7487" max="7487" width="14.28515625" style="265" customWidth="1"/>
    <col min="7488" max="7489" width="12.85546875" style="265" customWidth="1"/>
    <col min="7490" max="7492" width="16.28515625" style="265" customWidth="1"/>
    <col min="7493" max="7495" width="16.140625" style="265" customWidth="1"/>
    <col min="7496" max="7498" width="14.5703125" style="265" customWidth="1"/>
    <col min="7499" max="7499" width="14" style="265" customWidth="1"/>
    <col min="7500" max="7500" width="14.85546875" style="265" customWidth="1"/>
    <col min="7501" max="7501" width="14" style="265" customWidth="1"/>
    <col min="7502" max="7504" width="15.7109375" style="265" customWidth="1"/>
    <col min="7505" max="7506" width="14.5703125" style="265" customWidth="1"/>
    <col min="7507" max="7507" width="15.7109375" style="265" customWidth="1"/>
    <col min="7508" max="7510" width="14.5703125" style="265" customWidth="1"/>
    <col min="7511" max="7511" width="14.7109375" style="265" bestFit="1" customWidth="1"/>
    <col min="7512" max="7513" width="14.7109375" style="265" customWidth="1"/>
    <col min="7514" max="7514" width="15" style="265" bestFit="1" customWidth="1"/>
    <col min="7515" max="7516" width="15" style="265" customWidth="1"/>
    <col min="7517" max="7517" width="14.5703125" style="265" bestFit="1" customWidth="1"/>
    <col min="7518" max="7519" width="14.5703125" style="265" customWidth="1"/>
    <col min="7520" max="7520" width="15.28515625" style="265" customWidth="1"/>
    <col min="7521" max="7521" width="14.7109375" style="265" customWidth="1"/>
    <col min="7522" max="7522" width="11.42578125" style="265" customWidth="1"/>
    <col min="7523" max="7523" width="14.7109375" style="265" customWidth="1"/>
    <col min="7524" max="7524" width="15.28515625" style="265" customWidth="1"/>
    <col min="7525" max="7525" width="12.42578125" style="265" bestFit="1" customWidth="1"/>
    <col min="7526" max="7527" width="9.140625" style="265"/>
    <col min="7528" max="7528" width="18.5703125" style="265" bestFit="1" customWidth="1"/>
    <col min="7529" max="7701" width="9.140625" style="265"/>
    <col min="7702" max="7702" width="4.85546875" style="265" customWidth="1"/>
    <col min="7703" max="7703" width="8.28515625" style="265" customWidth="1"/>
    <col min="7704" max="7704" width="7.28515625" style="265" bestFit="1" customWidth="1"/>
    <col min="7705" max="7705" width="8.5703125" style="265" bestFit="1" customWidth="1"/>
    <col min="7706" max="7706" width="40.7109375" style="265" customWidth="1"/>
    <col min="7707" max="7707" width="14.7109375" style="265" bestFit="1" customWidth="1"/>
    <col min="7708" max="7709" width="14.7109375" style="265" customWidth="1"/>
    <col min="7710" max="7710" width="14.140625" style="265" customWidth="1"/>
    <col min="7711" max="7711" width="15.28515625" style="265" customWidth="1"/>
    <col min="7712" max="7712" width="12.85546875" style="265" customWidth="1"/>
    <col min="7713" max="7715" width="14.5703125" style="265" customWidth="1"/>
    <col min="7716" max="7716" width="14.140625" style="265" customWidth="1"/>
    <col min="7717" max="7717" width="14.7109375" style="265" customWidth="1"/>
    <col min="7718" max="7718" width="11.7109375" style="265" customWidth="1"/>
    <col min="7719" max="7719" width="14.28515625" style="265" bestFit="1" customWidth="1"/>
    <col min="7720" max="7721" width="14.28515625" style="265" customWidth="1"/>
    <col min="7722" max="7722" width="14" style="265" customWidth="1"/>
    <col min="7723" max="7723" width="15.28515625" style="265" customWidth="1"/>
    <col min="7724" max="7724" width="12.85546875" style="265" customWidth="1"/>
    <col min="7725" max="7725" width="14.140625" style="265" customWidth="1"/>
    <col min="7726" max="7726" width="16.7109375" style="265" customWidth="1"/>
    <col min="7727" max="7727" width="12.7109375" style="265" customWidth="1"/>
    <col min="7728" max="7728" width="15.7109375" style="265" bestFit="1" customWidth="1"/>
    <col min="7729" max="7730" width="15.7109375" style="265" customWidth="1"/>
    <col min="7731" max="7731" width="14.85546875" style="265" customWidth="1"/>
    <col min="7732" max="7732" width="17.7109375" style="265" customWidth="1"/>
    <col min="7733" max="7733" width="15" style="265" customWidth="1"/>
    <col min="7734" max="7734" width="15.7109375" style="265" bestFit="1" customWidth="1"/>
    <col min="7735" max="7736" width="15.7109375" style="265" customWidth="1"/>
    <col min="7737" max="7737" width="15" style="265" customWidth="1"/>
    <col min="7738" max="7738" width="15.140625" style="265" customWidth="1"/>
    <col min="7739" max="7739" width="11.5703125" style="265" customWidth="1"/>
    <col min="7740" max="7740" width="14" style="265" customWidth="1"/>
    <col min="7741" max="7741" width="17.28515625" style="265" customWidth="1"/>
    <col min="7742" max="7742" width="14" style="265" customWidth="1"/>
    <col min="7743" max="7743" width="14.28515625" style="265" customWidth="1"/>
    <col min="7744" max="7745" width="12.85546875" style="265" customWidth="1"/>
    <col min="7746" max="7748" width="16.28515625" style="265" customWidth="1"/>
    <col min="7749" max="7751" width="16.140625" style="265" customWidth="1"/>
    <col min="7752" max="7754" width="14.5703125" style="265" customWidth="1"/>
    <col min="7755" max="7755" width="14" style="265" customWidth="1"/>
    <col min="7756" max="7756" width="14.85546875" style="265" customWidth="1"/>
    <col min="7757" max="7757" width="14" style="265" customWidth="1"/>
    <col min="7758" max="7760" width="15.7109375" style="265" customWidth="1"/>
    <col min="7761" max="7762" width="14.5703125" style="265" customWidth="1"/>
    <col min="7763" max="7763" width="15.7109375" style="265" customWidth="1"/>
    <col min="7764" max="7766" width="14.5703125" style="265" customWidth="1"/>
    <col min="7767" max="7767" width="14.7109375" style="265" bestFit="1" customWidth="1"/>
    <col min="7768" max="7769" width="14.7109375" style="265" customWidth="1"/>
    <col min="7770" max="7770" width="15" style="265" bestFit="1" customWidth="1"/>
    <col min="7771" max="7772" width="15" style="265" customWidth="1"/>
    <col min="7773" max="7773" width="14.5703125" style="265" bestFit="1" customWidth="1"/>
    <col min="7774" max="7775" width="14.5703125" style="265" customWidth="1"/>
    <col min="7776" max="7776" width="15.28515625" style="265" customWidth="1"/>
    <col min="7777" max="7777" width="14.7109375" style="265" customWidth="1"/>
    <col min="7778" max="7778" width="11.42578125" style="265" customWidth="1"/>
    <col min="7779" max="7779" width="14.7109375" style="265" customWidth="1"/>
    <col min="7780" max="7780" width="15.28515625" style="265" customWidth="1"/>
    <col min="7781" max="7781" width="12.42578125" style="265" bestFit="1" customWidth="1"/>
    <col min="7782" max="7783" width="9.140625" style="265"/>
    <col min="7784" max="7784" width="18.5703125" style="265" bestFit="1" customWidth="1"/>
    <col min="7785" max="7957" width="9.140625" style="265"/>
    <col min="7958" max="7958" width="4.85546875" style="265" customWidth="1"/>
    <col min="7959" max="7959" width="8.28515625" style="265" customWidth="1"/>
    <col min="7960" max="7960" width="7.28515625" style="265" bestFit="1" customWidth="1"/>
    <col min="7961" max="7961" width="8.5703125" style="265" bestFit="1" customWidth="1"/>
    <col min="7962" max="7962" width="40.7109375" style="265" customWidth="1"/>
    <col min="7963" max="7963" width="14.7109375" style="265" bestFit="1" customWidth="1"/>
    <col min="7964" max="7965" width="14.7109375" style="265" customWidth="1"/>
    <col min="7966" max="7966" width="14.140625" style="265" customWidth="1"/>
    <col min="7967" max="7967" width="15.28515625" style="265" customWidth="1"/>
    <col min="7968" max="7968" width="12.85546875" style="265" customWidth="1"/>
    <col min="7969" max="7971" width="14.5703125" style="265" customWidth="1"/>
    <col min="7972" max="7972" width="14.140625" style="265" customWidth="1"/>
    <col min="7973" max="7973" width="14.7109375" style="265" customWidth="1"/>
    <col min="7974" max="7974" width="11.7109375" style="265" customWidth="1"/>
    <col min="7975" max="7975" width="14.28515625" style="265" bestFit="1" customWidth="1"/>
    <col min="7976" max="7977" width="14.28515625" style="265" customWidth="1"/>
    <col min="7978" max="7978" width="14" style="265" customWidth="1"/>
    <col min="7979" max="7979" width="15.28515625" style="265" customWidth="1"/>
    <col min="7980" max="7980" width="12.85546875" style="265" customWidth="1"/>
    <col min="7981" max="7981" width="14.140625" style="265" customWidth="1"/>
    <col min="7982" max="7982" width="16.7109375" style="265" customWidth="1"/>
    <col min="7983" max="7983" width="12.7109375" style="265" customWidth="1"/>
    <col min="7984" max="7984" width="15.7109375" style="265" bestFit="1" customWidth="1"/>
    <col min="7985" max="7986" width="15.7109375" style="265" customWidth="1"/>
    <col min="7987" max="7987" width="14.85546875" style="265" customWidth="1"/>
    <col min="7988" max="7988" width="17.7109375" style="265" customWidth="1"/>
    <col min="7989" max="7989" width="15" style="265" customWidth="1"/>
    <col min="7990" max="7990" width="15.7109375" style="265" bestFit="1" customWidth="1"/>
    <col min="7991" max="7992" width="15.7109375" style="265" customWidth="1"/>
    <col min="7993" max="7993" width="15" style="265" customWidth="1"/>
    <col min="7994" max="7994" width="15.140625" style="265" customWidth="1"/>
    <col min="7995" max="7995" width="11.5703125" style="265" customWidth="1"/>
    <col min="7996" max="7996" width="14" style="265" customWidth="1"/>
    <col min="7997" max="7997" width="17.28515625" style="265" customWidth="1"/>
    <col min="7998" max="7998" width="14" style="265" customWidth="1"/>
    <col min="7999" max="7999" width="14.28515625" style="265" customWidth="1"/>
    <col min="8000" max="8001" width="12.85546875" style="265" customWidth="1"/>
    <col min="8002" max="8004" width="16.28515625" style="265" customWidth="1"/>
    <col min="8005" max="8007" width="16.140625" style="265" customWidth="1"/>
    <col min="8008" max="8010" width="14.5703125" style="265" customWidth="1"/>
    <col min="8011" max="8011" width="14" style="265" customWidth="1"/>
    <col min="8012" max="8012" width="14.85546875" style="265" customWidth="1"/>
    <col min="8013" max="8013" width="14" style="265" customWidth="1"/>
    <col min="8014" max="8016" width="15.7109375" style="265" customWidth="1"/>
    <col min="8017" max="8018" width="14.5703125" style="265" customWidth="1"/>
    <col min="8019" max="8019" width="15.7109375" style="265" customWidth="1"/>
    <col min="8020" max="8022" width="14.5703125" style="265" customWidth="1"/>
    <col min="8023" max="8023" width="14.7109375" style="265" bestFit="1" customWidth="1"/>
    <col min="8024" max="8025" width="14.7109375" style="265" customWidth="1"/>
    <col min="8026" max="8026" width="15" style="265" bestFit="1" customWidth="1"/>
    <col min="8027" max="8028" width="15" style="265" customWidth="1"/>
    <col min="8029" max="8029" width="14.5703125" style="265" bestFit="1" customWidth="1"/>
    <col min="8030" max="8031" width="14.5703125" style="265" customWidth="1"/>
    <col min="8032" max="8032" width="15.28515625" style="265" customWidth="1"/>
    <col min="8033" max="8033" width="14.7109375" style="265" customWidth="1"/>
    <col min="8034" max="8034" width="11.42578125" style="265" customWidth="1"/>
    <col min="8035" max="8035" width="14.7109375" style="265" customWidth="1"/>
    <col min="8036" max="8036" width="15.28515625" style="265" customWidth="1"/>
    <col min="8037" max="8037" width="12.42578125" style="265" bestFit="1" customWidth="1"/>
    <col min="8038" max="8039" width="9.140625" style="265"/>
    <col min="8040" max="8040" width="18.5703125" style="265" bestFit="1" customWidth="1"/>
    <col min="8041" max="8213" width="9.140625" style="265"/>
    <col min="8214" max="8214" width="4.85546875" style="265" customWidth="1"/>
    <col min="8215" max="8215" width="8.28515625" style="265" customWidth="1"/>
    <col min="8216" max="8216" width="7.28515625" style="265" bestFit="1" customWidth="1"/>
    <col min="8217" max="8217" width="8.5703125" style="265" bestFit="1" customWidth="1"/>
    <col min="8218" max="8218" width="40.7109375" style="265" customWidth="1"/>
    <col min="8219" max="8219" width="14.7109375" style="265" bestFit="1" customWidth="1"/>
    <col min="8220" max="8221" width="14.7109375" style="265" customWidth="1"/>
    <col min="8222" max="8222" width="14.140625" style="265" customWidth="1"/>
    <col min="8223" max="8223" width="15.28515625" style="265" customWidth="1"/>
    <col min="8224" max="8224" width="12.85546875" style="265" customWidth="1"/>
    <col min="8225" max="8227" width="14.5703125" style="265" customWidth="1"/>
    <col min="8228" max="8228" width="14.140625" style="265" customWidth="1"/>
    <col min="8229" max="8229" width="14.7109375" style="265" customWidth="1"/>
    <col min="8230" max="8230" width="11.7109375" style="265" customWidth="1"/>
    <col min="8231" max="8231" width="14.28515625" style="265" bestFit="1" customWidth="1"/>
    <col min="8232" max="8233" width="14.28515625" style="265" customWidth="1"/>
    <col min="8234" max="8234" width="14" style="265" customWidth="1"/>
    <col min="8235" max="8235" width="15.28515625" style="265" customWidth="1"/>
    <col min="8236" max="8236" width="12.85546875" style="265" customWidth="1"/>
    <col min="8237" max="8237" width="14.140625" style="265" customWidth="1"/>
    <col min="8238" max="8238" width="16.7109375" style="265" customWidth="1"/>
    <col min="8239" max="8239" width="12.7109375" style="265" customWidth="1"/>
    <col min="8240" max="8240" width="15.7109375" style="265" bestFit="1" customWidth="1"/>
    <col min="8241" max="8242" width="15.7109375" style="265" customWidth="1"/>
    <col min="8243" max="8243" width="14.85546875" style="265" customWidth="1"/>
    <col min="8244" max="8244" width="17.7109375" style="265" customWidth="1"/>
    <col min="8245" max="8245" width="15" style="265" customWidth="1"/>
    <col min="8246" max="8246" width="15.7109375" style="265" bestFit="1" customWidth="1"/>
    <col min="8247" max="8248" width="15.7109375" style="265" customWidth="1"/>
    <col min="8249" max="8249" width="15" style="265" customWidth="1"/>
    <col min="8250" max="8250" width="15.140625" style="265" customWidth="1"/>
    <col min="8251" max="8251" width="11.5703125" style="265" customWidth="1"/>
    <col min="8252" max="8252" width="14" style="265" customWidth="1"/>
    <col min="8253" max="8253" width="17.28515625" style="265" customWidth="1"/>
    <col min="8254" max="8254" width="14" style="265" customWidth="1"/>
    <col min="8255" max="8255" width="14.28515625" style="265" customWidth="1"/>
    <col min="8256" max="8257" width="12.85546875" style="265" customWidth="1"/>
    <col min="8258" max="8260" width="16.28515625" style="265" customWidth="1"/>
    <col min="8261" max="8263" width="16.140625" style="265" customWidth="1"/>
    <col min="8264" max="8266" width="14.5703125" style="265" customWidth="1"/>
    <col min="8267" max="8267" width="14" style="265" customWidth="1"/>
    <col min="8268" max="8268" width="14.85546875" style="265" customWidth="1"/>
    <col min="8269" max="8269" width="14" style="265" customWidth="1"/>
    <col min="8270" max="8272" width="15.7109375" style="265" customWidth="1"/>
    <col min="8273" max="8274" width="14.5703125" style="265" customWidth="1"/>
    <col min="8275" max="8275" width="15.7109375" style="265" customWidth="1"/>
    <col min="8276" max="8278" width="14.5703125" style="265" customWidth="1"/>
    <col min="8279" max="8279" width="14.7109375" style="265" bestFit="1" customWidth="1"/>
    <col min="8280" max="8281" width="14.7109375" style="265" customWidth="1"/>
    <col min="8282" max="8282" width="15" style="265" bestFit="1" customWidth="1"/>
    <col min="8283" max="8284" width="15" style="265" customWidth="1"/>
    <col min="8285" max="8285" width="14.5703125" style="265" bestFit="1" customWidth="1"/>
    <col min="8286" max="8287" width="14.5703125" style="265" customWidth="1"/>
    <col min="8288" max="8288" width="15.28515625" style="265" customWidth="1"/>
    <col min="8289" max="8289" width="14.7109375" style="265" customWidth="1"/>
    <col min="8290" max="8290" width="11.42578125" style="265" customWidth="1"/>
    <col min="8291" max="8291" width="14.7109375" style="265" customWidth="1"/>
    <col min="8292" max="8292" width="15.28515625" style="265" customWidth="1"/>
    <col min="8293" max="8293" width="12.42578125" style="265" bestFit="1" customWidth="1"/>
    <col min="8294" max="8295" width="9.140625" style="265"/>
    <col min="8296" max="8296" width="18.5703125" style="265" bestFit="1" customWidth="1"/>
    <col min="8297" max="8469" width="9.140625" style="265"/>
    <col min="8470" max="8470" width="4.85546875" style="265" customWidth="1"/>
    <col min="8471" max="8471" width="8.28515625" style="265" customWidth="1"/>
    <col min="8472" max="8472" width="7.28515625" style="265" bestFit="1" customWidth="1"/>
    <col min="8473" max="8473" width="8.5703125" style="265" bestFit="1" customWidth="1"/>
    <col min="8474" max="8474" width="40.7109375" style="265" customWidth="1"/>
    <col min="8475" max="8475" width="14.7109375" style="265" bestFit="1" customWidth="1"/>
    <col min="8476" max="8477" width="14.7109375" style="265" customWidth="1"/>
    <col min="8478" max="8478" width="14.140625" style="265" customWidth="1"/>
    <col min="8479" max="8479" width="15.28515625" style="265" customWidth="1"/>
    <col min="8480" max="8480" width="12.85546875" style="265" customWidth="1"/>
    <col min="8481" max="8483" width="14.5703125" style="265" customWidth="1"/>
    <col min="8484" max="8484" width="14.140625" style="265" customWidth="1"/>
    <col min="8485" max="8485" width="14.7109375" style="265" customWidth="1"/>
    <col min="8486" max="8486" width="11.7109375" style="265" customWidth="1"/>
    <col min="8487" max="8487" width="14.28515625" style="265" bestFit="1" customWidth="1"/>
    <col min="8488" max="8489" width="14.28515625" style="265" customWidth="1"/>
    <col min="8490" max="8490" width="14" style="265" customWidth="1"/>
    <col min="8491" max="8491" width="15.28515625" style="265" customWidth="1"/>
    <col min="8492" max="8492" width="12.85546875" style="265" customWidth="1"/>
    <col min="8493" max="8493" width="14.140625" style="265" customWidth="1"/>
    <col min="8494" max="8494" width="16.7109375" style="265" customWidth="1"/>
    <col min="8495" max="8495" width="12.7109375" style="265" customWidth="1"/>
    <col min="8496" max="8496" width="15.7109375" style="265" bestFit="1" customWidth="1"/>
    <col min="8497" max="8498" width="15.7109375" style="265" customWidth="1"/>
    <col min="8499" max="8499" width="14.85546875" style="265" customWidth="1"/>
    <col min="8500" max="8500" width="17.7109375" style="265" customWidth="1"/>
    <col min="8501" max="8501" width="15" style="265" customWidth="1"/>
    <col min="8502" max="8502" width="15.7109375" style="265" bestFit="1" customWidth="1"/>
    <col min="8503" max="8504" width="15.7109375" style="265" customWidth="1"/>
    <col min="8505" max="8505" width="15" style="265" customWidth="1"/>
    <col min="8506" max="8506" width="15.140625" style="265" customWidth="1"/>
    <col min="8507" max="8507" width="11.5703125" style="265" customWidth="1"/>
    <col min="8508" max="8508" width="14" style="265" customWidth="1"/>
    <col min="8509" max="8509" width="17.28515625" style="265" customWidth="1"/>
    <col min="8510" max="8510" width="14" style="265" customWidth="1"/>
    <col min="8511" max="8511" width="14.28515625" style="265" customWidth="1"/>
    <col min="8512" max="8513" width="12.85546875" style="265" customWidth="1"/>
    <col min="8514" max="8516" width="16.28515625" style="265" customWidth="1"/>
    <col min="8517" max="8519" width="16.140625" style="265" customWidth="1"/>
    <col min="8520" max="8522" width="14.5703125" style="265" customWidth="1"/>
    <col min="8523" max="8523" width="14" style="265" customWidth="1"/>
    <col min="8524" max="8524" width="14.85546875" style="265" customWidth="1"/>
    <col min="8525" max="8525" width="14" style="265" customWidth="1"/>
    <col min="8526" max="8528" width="15.7109375" style="265" customWidth="1"/>
    <col min="8529" max="8530" width="14.5703125" style="265" customWidth="1"/>
    <col min="8531" max="8531" width="15.7109375" style="265" customWidth="1"/>
    <col min="8532" max="8534" width="14.5703125" style="265" customWidth="1"/>
    <col min="8535" max="8535" width="14.7109375" style="265" bestFit="1" customWidth="1"/>
    <col min="8536" max="8537" width="14.7109375" style="265" customWidth="1"/>
    <col min="8538" max="8538" width="15" style="265" bestFit="1" customWidth="1"/>
    <col min="8539" max="8540" width="15" style="265" customWidth="1"/>
    <col min="8541" max="8541" width="14.5703125" style="265" bestFit="1" customWidth="1"/>
    <col min="8542" max="8543" width="14.5703125" style="265" customWidth="1"/>
    <col min="8544" max="8544" width="15.28515625" style="265" customWidth="1"/>
    <col min="8545" max="8545" width="14.7109375" style="265" customWidth="1"/>
    <col min="8546" max="8546" width="11.42578125" style="265" customWidth="1"/>
    <col min="8547" max="8547" width="14.7109375" style="265" customWidth="1"/>
    <col min="8548" max="8548" width="15.28515625" style="265" customWidth="1"/>
    <col min="8549" max="8549" width="12.42578125" style="265" bestFit="1" customWidth="1"/>
    <col min="8550" max="8551" width="9.140625" style="265"/>
    <col min="8552" max="8552" width="18.5703125" style="265" bestFit="1" customWidth="1"/>
    <col min="8553" max="8725" width="9.140625" style="265"/>
    <col min="8726" max="8726" width="4.85546875" style="265" customWidth="1"/>
    <col min="8727" max="8727" width="8.28515625" style="265" customWidth="1"/>
    <col min="8728" max="8728" width="7.28515625" style="265" bestFit="1" customWidth="1"/>
    <col min="8729" max="8729" width="8.5703125" style="265" bestFit="1" customWidth="1"/>
    <col min="8730" max="8730" width="40.7109375" style="265" customWidth="1"/>
    <col min="8731" max="8731" width="14.7109375" style="265" bestFit="1" customWidth="1"/>
    <col min="8732" max="8733" width="14.7109375" style="265" customWidth="1"/>
    <col min="8734" max="8734" width="14.140625" style="265" customWidth="1"/>
    <col min="8735" max="8735" width="15.28515625" style="265" customWidth="1"/>
    <col min="8736" max="8736" width="12.85546875" style="265" customWidth="1"/>
    <col min="8737" max="8739" width="14.5703125" style="265" customWidth="1"/>
    <col min="8740" max="8740" width="14.140625" style="265" customWidth="1"/>
    <col min="8741" max="8741" width="14.7109375" style="265" customWidth="1"/>
    <col min="8742" max="8742" width="11.7109375" style="265" customWidth="1"/>
    <col min="8743" max="8743" width="14.28515625" style="265" bestFit="1" customWidth="1"/>
    <col min="8744" max="8745" width="14.28515625" style="265" customWidth="1"/>
    <col min="8746" max="8746" width="14" style="265" customWidth="1"/>
    <col min="8747" max="8747" width="15.28515625" style="265" customWidth="1"/>
    <col min="8748" max="8748" width="12.85546875" style="265" customWidth="1"/>
    <col min="8749" max="8749" width="14.140625" style="265" customWidth="1"/>
    <col min="8750" max="8750" width="16.7109375" style="265" customWidth="1"/>
    <col min="8751" max="8751" width="12.7109375" style="265" customWidth="1"/>
    <col min="8752" max="8752" width="15.7109375" style="265" bestFit="1" customWidth="1"/>
    <col min="8753" max="8754" width="15.7109375" style="265" customWidth="1"/>
    <col min="8755" max="8755" width="14.85546875" style="265" customWidth="1"/>
    <col min="8756" max="8756" width="17.7109375" style="265" customWidth="1"/>
    <col min="8757" max="8757" width="15" style="265" customWidth="1"/>
    <col min="8758" max="8758" width="15.7109375" style="265" bestFit="1" customWidth="1"/>
    <col min="8759" max="8760" width="15.7109375" style="265" customWidth="1"/>
    <col min="8761" max="8761" width="15" style="265" customWidth="1"/>
    <col min="8762" max="8762" width="15.140625" style="265" customWidth="1"/>
    <col min="8763" max="8763" width="11.5703125" style="265" customWidth="1"/>
    <col min="8764" max="8764" width="14" style="265" customWidth="1"/>
    <col min="8765" max="8765" width="17.28515625" style="265" customWidth="1"/>
    <col min="8766" max="8766" width="14" style="265" customWidth="1"/>
    <col min="8767" max="8767" width="14.28515625" style="265" customWidth="1"/>
    <col min="8768" max="8769" width="12.85546875" style="265" customWidth="1"/>
    <col min="8770" max="8772" width="16.28515625" style="265" customWidth="1"/>
    <col min="8773" max="8775" width="16.140625" style="265" customWidth="1"/>
    <col min="8776" max="8778" width="14.5703125" style="265" customWidth="1"/>
    <col min="8779" max="8779" width="14" style="265" customWidth="1"/>
    <col min="8780" max="8780" width="14.85546875" style="265" customWidth="1"/>
    <col min="8781" max="8781" width="14" style="265" customWidth="1"/>
    <col min="8782" max="8784" width="15.7109375" style="265" customWidth="1"/>
    <col min="8785" max="8786" width="14.5703125" style="265" customWidth="1"/>
    <col min="8787" max="8787" width="15.7109375" style="265" customWidth="1"/>
    <col min="8788" max="8790" width="14.5703125" style="265" customWidth="1"/>
    <col min="8791" max="8791" width="14.7109375" style="265" bestFit="1" customWidth="1"/>
    <col min="8792" max="8793" width="14.7109375" style="265" customWidth="1"/>
    <col min="8794" max="8794" width="15" style="265" bestFit="1" customWidth="1"/>
    <col min="8795" max="8796" width="15" style="265" customWidth="1"/>
    <col min="8797" max="8797" width="14.5703125" style="265" bestFit="1" customWidth="1"/>
    <col min="8798" max="8799" width="14.5703125" style="265" customWidth="1"/>
    <col min="8800" max="8800" width="15.28515625" style="265" customWidth="1"/>
    <col min="8801" max="8801" width="14.7109375" style="265" customWidth="1"/>
    <col min="8802" max="8802" width="11.42578125" style="265" customWidth="1"/>
    <col min="8803" max="8803" width="14.7109375" style="265" customWidth="1"/>
    <col min="8804" max="8804" width="15.28515625" style="265" customWidth="1"/>
    <col min="8805" max="8805" width="12.42578125" style="265" bestFit="1" customWidth="1"/>
    <col min="8806" max="8807" width="9.140625" style="265"/>
    <col min="8808" max="8808" width="18.5703125" style="265" bestFit="1" customWidth="1"/>
    <col min="8809" max="8981" width="9.140625" style="265"/>
    <col min="8982" max="8982" width="4.85546875" style="265" customWidth="1"/>
    <col min="8983" max="8983" width="8.28515625" style="265" customWidth="1"/>
    <col min="8984" max="8984" width="7.28515625" style="265" bestFit="1" customWidth="1"/>
    <col min="8985" max="8985" width="8.5703125" style="265" bestFit="1" customWidth="1"/>
    <col min="8986" max="8986" width="40.7109375" style="265" customWidth="1"/>
    <col min="8987" max="8987" width="14.7109375" style="265" bestFit="1" customWidth="1"/>
    <col min="8988" max="8989" width="14.7109375" style="265" customWidth="1"/>
    <col min="8990" max="8990" width="14.140625" style="265" customWidth="1"/>
    <col min="8991" max="8991" width="15.28515625" style="265" customWidth="1"/>
    <col min="8992" max="8992" width="12.85546875" style="265" customWidth="1"/>
    <col min="8993" max="8995" width="14.5703125" style="265" customWidth="1"/>
    <col min="8996" max="8996" width="14.140625" style="265" customWidth="1"/>
    <col min="8997" max="8997" width="14.7109375" style="265" customWidth="1"/>
    <col min="8998" max="8998" width="11.7109375" style="265" customWidth="1"/>
    <col min="8999" max="8999" width="14.28515625" style="265" bestFit="1" customWidth="1"/>
    <col min="9000" max="9001" width="14.28515625" style="265" customWidth="1"/>
    <col min="9002" max="9002" width="14" style="265" customWidth="1"/>
    <col min="9003" max="9003" width="15.28515625" style="265" customWidth="1"/>
    <col min="9004" max="9004" width="12.85546875" style="265" customWidth="1"/>
    <col min="9005" max="9005" width="14.140625" style="265" customWidth="1"/>
    <col min="9006" max="9006" width="16.7109375" style="265" customWidth="1"/>
    <col min="9007" max="9007" width="12.7109375" style="265" customWidth="1"/>
    <col min="9008" max="9008" width="15.7109375" style="265" bestFit="1" customWidth="1"/>
    <col min="9009" max="9010" width="15.7109375" style="265" customWidth="1"/>
    <col min="9011" max="9011" width="14.85546875" style="265" customWidth="1"/>
    <col min="9012" max="9012" width="17.7109375" style="265" customWidth="1"/>
    <col min="9013" max="9013" width="15" style="265" customWidth="1"/>
    <col min="9014" max="9014" width="15.7109375" style="265" bestFit="1" customWidth="1"/>
    <col min="9015" max="9016" width="15.7109375" style="265" customWidth="1"/>
    <col min="9017" max="9017" width="15" style="265" customWidth="1"/>
    <col min="9018" max="9018" width="15.140625" style="265" customWidth="1"/>
    <col min="9019" max="9019" width="11.5703125" style="265" customWidth="1"/>
    <col min="9020" max="9020" width="14" style="265" customWidth="1"/>
    <col min="9021" max="9021" width="17.28515625" style="265" customWidth="1"/>
    <col min="9022" max="9022" width="14" style="265" customWidth="1"/>
    <col min="9023" max="9023" width="14.28515625" style="265" customWidth="1"/>
    <col min="9024" max="9025" width="12.85546875" style="265" customWidth="1"/>
    <col min="9026" max="9028" width="16.28515625" style="265" customWidth="1"/>
    <col min="9029" max="9031" width="16.140625" style="265" customWidth="1"/>
    <col min="9032" max="9034" width="14.5703125" style="265" customWidth="1"/>
    <col min="9035" max="9035" width="14" style="265" customWidth="1"/>
    <col min="9036" max="9036" width="14.85546875" style="265" customWidth="1"/>
    <col min="9037" max="9037" width="14" style="265" customWidth="1"/>
    <col min="9038" max="9040" width="15.7109375" style="265" customWidth="1"/>
    <col min="9041" max="9042" width="14.5703125" style="265" customWidth="1"/>
    <col min="9043" max="9043" width="15.7109375" style="265" customWidth="1"/>
    <col min="9044" max="9046" width="14.5703125" style="265" customWidth="1"/>
    <col min="9047" max="9047" width="14.7109375" style="265" bestFit="1" customWidth="1"/>
    <col min="9048" max="9049" width="14.7109375" style="265" customWidth="1"/>
    <col min="9050" max="9050" width="15" style="265" bestFit="1" customWidth="1"/>
    <col min="9051" max="9052" width="15" style="265" customWidth="1"/>
    <col min="9053" max="9053" width="14.5703125" style="265" bestFit="1" customWidth="1"/>
    <col min="9054" max="9055" width="14.5703125" style="265" customWidth="1"/>
    <col min="9056" max="9056" width="15.28515625" style="265" customWidth="1"/>
    <col min="9057" max="9057" width="14.7109375" style="265" customWidth="1"/>
    <col min="9058" max="9058" width="11.42578125" style="265" customWidth="1"/>
    <col min="9059" max="9059" width="14.7109375" style="265" customWidth="1"/>
    <col min="9060" max="9060" width="15.28515625" style="265" customWidth="1"/>
    <col min="9061" max="9061" width="12.42578125" style="265" bestFit="1" customWidth="1"/>
    <col min="9062" max="9063" width="9.140625" style="265"/>
    <col min="9064" max="9064" width="18.5703125" style="265" bestFit="1" customWidth="1"/>
    <col min="9065" max="9237" width="9.140625" style="265"/>
    <col min="9238" max="9238" width="4.85546875" style="265" customWidth="1"/>
    <col min="9239" max="9239" width="8.28515625" style="265" customWidth="1"/>
    <col min="9240" max="9240" width="7.28515625" style="265" bestFit="1" customWidth="1"/>
    <col min="9241" max="9241" width="8.5703125" style="265" bestFit="1" customWidth="1"/>
    <col min="9242" max="9242" width="40.7109375" style="265" customWidth="1"/>
    <col min="9243" max="9243" width="14.7109375" style="265" bestFit="1" customWidth="1"/>
    <col min="9244" max="9245" width="14.7109375" style="265" customWidth="1"/>
    <col min="9246" max="9246" width="14.140625" style="265" customWidth="1"/>
    <col min="9247" max="9247" width="15.28515625" style="265" customWidth="1"/>
    <col min="9248" max="9248" width="12.85546875" style="265" customWidth="1"/>
    <col min="9249" max="9251" width="14.5703125" style="265" customWidth="1"/>
    <col min="9252" max="9252" width="14.140625" style="265" customWidth="1"/>
    <col min="9253" max="9253" width="14.7109375" style="265" customWidth="1"/>
    <col min="9254" max="9254" width="11.7109375" style="265" customWidth="1"/>
    <col min="9255" max="9255" width="14.28515625" style="265" bestFit="1" customWidth="1"/>
    <col min="9256" max="9257" width="14.28515625" style="265" customWidth="1"/>
    <col min="9258" max="9258" width="14" style="265" customWidth="1"/>
    <col min="9259" max="9259" width="15.28515625" style="265" customWidth="1"/>
    <col min="9260" max="9260" width="12.85546875" style="265" customWidth="1"/>
    <col min="9261" max="9261" width="14.140625" style="265" customWidth="1"/>
    <col min="9262" max="9262" width="16.7109375" style="265" customWidth="1"/>
    <col min="9263" max="9263" width="12.7109375" style="265" customWidth="1"/>
    <col min="9264" max="9264" width="15.7109375" style="265" bestFit="1" customWidth="1"/>
    <col min="9265" max="9266" width="15.7109375" style="265" customWidth="1"/>
    <col min="9267" max="9267" width="14.85546875" style="265" customWidth="1"/>
    <col min="9268" max="9268" width="17.7109375" style="265" customWidth="1"/>
    <col min="9269" max="9269" width="15" style="265" customWidth="1"/>
    <col min="9270" max="9270" width="15.7109375" style="265" bestFit="1" customWidth="1"/>
    <col min="9271" max="9272" width="15.7109375" style="265" customWidth="1"/>
    <col min="9273" max="9273" width="15" style="265" customWidth="1"/>
    <col min="9274" max="9274" width="15.140625" style="265" customWidth="1"/>
    <col min="9275" max="9275" width="11.5703125" style="265" customWidth="1"/>
    <col min="9276" max="9276" width="14" style="265" customWidth="1"/>
    <col min="9277" max="9277" width="17.28515625" style="265" customWidth="1"/>
    <col min="9278" max="9278" width="14" style="265" customWidth="1"/>
    <col min="9279" max="9279" width="14.28515625" style="265" customWidth="1"/>
    <col min="9280" max="9281" width="12.85546875" style="265" customWidth="1"/>
    <col min="9282" max="9284" width="16.28515625" style="265" customWidth="1"/>
    <col min="9285" max="9287" width="16.140625" style="265" customWidth="1"/>
    <col min="9288" max="9290" width="14.5703125" style="265" customWidth="1"/>
    <col min="9291" max="9291" width="14" style="265" customWidth="1"/>
    <col min="9292" max="9292" width="14.85546875" style="265" customWidth="1"/>
    <col min="9293" max="9293" width="14" style="265" customWidth="1"/>
    <col min="9294" max="9296" width="15.7109375" style="265" customWidth="1"/>
    <col min="9297" max="9298" width="14.5703125" style="265" customWidth="1"/>
    <col min="9299" max="9299" width="15.7109375" style="265" customWidth="1"/>
    <col min="9300" max="9302" width="14.5703125" style="265" customWidth="1"/>
    <col min="9303" max="9303" width="14.7109375" style="265" bestFit="1" customWidth="1"/>
    <col min="9304" max="9305" width="14.7109375" style="265" customWidth="1"/>
    <col min="9306" max="9306" width="15" style="265" bestFit="1" customWidth="1"/>
    <col min="9307" max="9308" width="15" style="265" customWidth="1"/>
    <col min="9309" max="9309" width="14.5703125" style="265" bestFit="1" customWidth="1"/>
    <col min="9310" max="9311" width="14.5703125" style="265" customWidth="1"/>
    <col min="9312" max="9312" width="15.28515625" style="265" customWidth="1"/>
    <col min="9313" max="9313" width="14.7109375" style="265" customWidth="1"/>
    <col min="9314" max="9314" width="11.42578125" style="265" customWidth="1"/>
    <col min="9315" max="9315" width="14.7109375" style="265" customWidth="1"/>
    <col min="9316" max="9316" width="15.28515625" style="265" customWidth="1"/>
    <col min="9317" max="9317" width="12.42578125" style="265" bestFit="1" customWidth="1"/>
    <col min="9318" max="9319" width="9.140625" style="265"/>
    <col min="9320" max="9320" width="18.5703125" style="265" bestFit="1" customWidth="1"/>
    <col min="9321" max="9493" width="9.140625" style="265"/>
    <col min="9494" max="9494" width="4.85546875" style="265" customWidth="1"/>
    <col min="9495" max="9495" width="8.28515625" style="265" customWidth="1"/>
    <col min="9496" max="9496" width="7.28515625" style="265" bestFit="1" customWidth="1"/>
    <col min="9497" max="9497" width="8.5703125" style="265" bestFit="1" customWidth="1"/>
    <col min="9498" max="9498" width="40.7109375" style="265" customWidth="1"/>
    <col min="9499" max="9499" width="14.7109375" style="265" bestFit="1" customWidth="1"/>
    <col min="9500" max="9501" width="14.7109375" style="265" customWidth="1"/>
    <col min="9502" max="9502" width="14.140625" style="265" customWidth="1"/>
    <col min="9503" max="9503" width="15.28515625" style="265" customWidth="1"/>
    <col min="9504" max="9504" width="12.85546875" style="265" customWidth="1"/>
    <col min="9505" max="9507" width="14.5703125" style="265" customWidth="1"/>
    <col min="9508" max="9508" width="14.140625" style="265" customWidth="1"/>
    <col min="9509" max="9509" width="14.7109375" style="265" customWidth="1"/>
    <col min="9510" max="9510" width="11.7109375" style="265" customWidth="1"/>
    <col min="9511" max="9511" width="14.28515625" style="265" bestFit="1" customWidth="1"/>
    <col min="9512" max="9513" width="14.28515625" style="265" customWidth="1"/>
    <col min="9514" max="9514" width="14" style="265" customWidth="1"/>
    <col min="9515" max="9515" width="15.28515625" style="265" customWidth="1"/>
    <col min="9516" max="9516" width="12.85546875" style="265" customWidth="1"/>
    <col min="9517" max="9517" width="14.140625" style="265" customWidth="1"/>
    <col min="9518" max="9518" width="16.7109375" style="265" customWidth="1"/>
    <col min="9519" max="9519" width="12.7109375" style="265" customWidth="1"/>
    <col min="9520" max="9520" width="15.7109375" style="265" bestFit="1" customWidth="1"/>
    <col min="9521" max="9522" width="15.7109375" style="265" customWidth="1"/>
    <col min="9523" max="9523" width="14.85546875" style="265" customWidth="1"/>
    <col min="9524" max="9524" width="17.7109375" style="265" customWidth="1"/>
    <col min="9525" max="9525" width="15" style="265" customWidth="1"/>
    <col min="9526" max="9526" width="15.7109375" style="265" bestFit="1" customWidth="1"/>
    <col min="9527" max="9528" width="15.7109375" style="265" customWidth="1"/>
    <col min="9529" max="9529" width="15" style="265" customWidth="1"/>
    <col min="9530" max="9530" width="15.140625" style="265" customWidth="1"/>
    <col min="9531" max="9531" width="11.5703125" style="265" customWidth="1"/>
    <col min="9532" max="9532" width="14" style="265" customWidth="1"/>
    <col min="9533" max="9533" width="17.28515625" style="265" customWidth="1"/>
    <col min="9534" max="9534" width="14" style="265" customWidth="1"/>
    <col min="9535" max="9535" width="14.28515625" style="265" customWidth="1"/>
    <col min="9536" max="9537" width="12.85546875" style="265" customWidth="1"/>
    <col min="9538" max="9540" width="16.28515625" style="265" customWidth="1"/>
    <col min="9541" max="9543" width="16.140625" style="265" customWidth="1"/>
    <col min="9544" max="9546" width="14.5703125" style="265" customWidth="1"/>
    <col min="9547" max="9547" width="14" style="265" customWidth="1"/>
    <col min="9548" max="9548" width="14.85546875" style="265" customWidth="1"/>
    <col min="9549" max="9549" width="14" style="265" customWidth="1"/>
    <col min="9550" max="9552" width="15.7109375" style="265" customWidth="1"/>
    <col min="9553" max="9554" width="14.5703125" style="265" customWidth="1"/>
    <col min="9555" max="9555" width="15.7109375" style="265" customWidth="1"/>
    <col min="9556" max="9558" width="14.5703125" style="265" customWidth="1"/>
    <col min="9559" max="9559" width="14.7109375" style="265" bestFit="1" customWidth="1"/>
    <col min="9560" max="9561" width="14.7109375" style="265" customWidth="1"/>
    <col min="9562" max="9562" width="15" style="265" bestFit="1" customWidth="1"/>
    <col min="9563" max="9564" width="15" style="265" customWidth="1"/>
    <col min="9565" max="9565" width="14.5703125" style="265" bestFit="1" customWidth="1"/>
    <col min="9566" max="9567" width="14.5703125" style="265" customWidth="1"/>
    <col min="9568" max="9568" width="15.28515625" style="265" customWidth="1"/>
    <col min="9569" max="9569" width="14.7109375" style="265" customWidth="1"/>
    <col min="9570" max="9570" width="11.42578125" style="265" customWidth="1"/>
    <col min="9571" max="9571" width="14.7109375" style="265" customWidth="1"/>
    <col min="9572" max="9572" width="15.28515625" style="265" customWidth="1"/>
    <col min="9573" max="9573" width="12.42578125" style="265" bestFit="1" customWidth="1"/>
    <col min="9574" max="9575" width="9.140625" style="265"/>
    <col min="9576" max="9576" width="18.5703125" style="265" bestFit="1" customWidth="1"/>
    <col min="9577" max="9749" width="9.140625" style="265"/>
    <col min="9750" max="9750" width="4.85546875" style="265" customWidth="1"/>
    <col min="9751" max="9751" width="8.28515625" style="265" customWidth="1"/>
    <col min="9752" max="9752" width="7.28515625" style="265" bestFit="1" customWidth="1"/>
    <col min="9753" max="9753" width="8.5703125" style="265" bestFit="1" customWidth="1"/>
    <col min="9754" max="9754" width="40.7109375" style="265" customWidth="1"/>
    <col min="9755" max="9755" width="14.7109375" style="265" bestFit="1" customWidth="1"/>
    <col min="9756" max="9757" width="14.7109375" style="265" customWidth="1"/>
    <col min="9758" max="9758" width="14.140625" style="265" customWidth="1"/>
    <col min="9759" max="9759" width="15.28515625" style="265" customWidth="1"/>
    <col min="9760" max="9760" width="12.85546875" style="265" customWidth="1"/>
    <col min="9761" max="9763" width="14.5703125" style="265" customWidth="1"/>
    <col min="9764" max="9764" width="14.140625" style="265" customWidth="1"/>
    <col min="9765" max="9765" width="14.7109375" style="265" customWidth="1"/>
    <col min="9766" max="9766" width="11.7109375" style="265" customWidth="1"/>
    <col min="9767" max="9767" width="14.28515625" style="265" bestFit="1" customWidth="1"/>
    <col min="9768" max="9769" width="14.28515625" style="265" customWidth="1"/>
    <col min="9770" max="9770" width="14" style="265" customWidth="1"/>
    <col min="9771" max="9771" width="15.28515625" style="265" customWidth="1"/>
    <col min="9772" max="9772" width="12.85546875" style="265" customWidth="1"/>
    <col min="9773" max="9773" width="14.140625" style="265" customWidth="1"/>
    <col min="9774" max="9774" width="16.7109375" style="265" customWidth="1"/>
    <col min="9775" max="9775" width="12.7109375" style="265" customWidth="1"/>
    <col min="9776" max="9776" width="15.7109375" style="265" bestFit="1" customWidth="1"/>
    <col min="9777" max="9778" width="15.7109375" style="265" customWidth="1"/>
    <col min="9779" max="9779" width="14.85546875" style="265" customWidth="1"/>
    <col min="9780" max="9780" width="17.7109375" style="265" customWidth="1"/>
    <col min="9781" max="9781" width="15" style="265" customWidth="1"/>
    <col min="9782" max="9782" width="15.7109375" style="265" bestFit="1" customWidth="1"/>
    <col min="9783" max="9784" width="15.7109375" style="265" customWidth="1"/>
    <col min="9785" max="9785" width="15" style="265" customWidth="1"/>
    <col min="9786" max="9786" width="15.140625" style="265" customWidth="1"/>
    <col min="9787" max="9787" width="11.5703125" style="265" customWidth="1"/>
    <col min="9788" max="9788" width="14" style="265" customWidth="1"/>
    <col min="9789" max="9789" width="17.28515625" style="265" customWidth="1"/>
    <col min="9790" max="9790" width="14" style="265" customWidth="1"/>
    <col min="9791" max="9791" width="14.28515625" style="265" customWidth="1"/>
    <col min="9792" max="9793" width="12.85546875" style="265" customWidth="1"/>
    <col min="9794" max="9796" width="16.28515625" style="265" customWidth="1"/>
    <col min="9797" max="9799" width="16.140625" style="265" customWidth="1"/>
    <col min="9800" max="9802" width="14.5703125" style="265" customWidth="1"/>
    <col min="9803" max="9803" width="14" style="265" customWidth="1"/>
    <col min="9804" max="9804" width="14.85546875" style="265" customWidth="1"/>
    <col min="9805" max="9805" width="14" style="265" customWidth="1"/>
    <col min="9806" max="9808" width="15.7109375" style="265" customWidth="1"/>
    <col min="9809" max="9810" width="14.5703125" style="265" customWidth="1"/>
    <col min="9811" max="9811" width="15.7109375" style="265" customWidth="1"/>
    <col min="9812" max="9814" width="14.5703125" style="265" customWidth="1"/>
    <col min="9815" max="9815" width="14.7109375" style="265" bestFit="1" customWidth="1"/>
    <col min="9816" max="9817" width="14.7109375" style="265" customWidth="1"/>
    <col min="9818" max="9818" width="15" style="265" bestFit="1" customWidth="1"/>
    <col min="9819" max="9820" width="15" style="265" customWidth="1"/>
    <col min="9821" max="9821" width="14.5703125" style="265" bestFit="1" customWidth="1"/>
    <col min="9822" max="9823" width="14.5703125" style="265" customWidth="1"/>
    <col min="9824" max="9824" width="15.28515625" style="265" customWidth="1"/>
    <col min="9825" max="9825" width="14.7109375" style="265" customWidth="1"/>
    <col min="9826" max="9826" width="11.42578125" style="265" customWidth="1"/>
    <col min="9827" max="9827" width="14.7109375" style="265" customWidth="1"/>
    <col min="9828" max="9828" width="15.28515625" style="265" customWidth="1"/>
    <col min="9829" max="9829" width="12.42578125" style="265" bestFit="1" customWidth="1"/>
    <col min="9830" max="9831" width="9.140625" style="265"/>
    <col min="9832" max="9832" width="18.5703125" style="265" bestFit="1" customWidth="1"/>
    <col min="9833" max="10005" width="9.140625" style="265"/>
    <col min="10006" max="10006" width="4.85546875" style="265" customWidth="1"/>
    <col min="10007" max="10007" width="8.28515625" style="265" customWidth="1"/>
    <col min="10008" max="10008" width="7.28515625" style="265" bestFit="1" customWidth="1"/>
    <col min="10009" max="10009" width="8.5703125" style="265" bestFit="1" customWidth="1"/>
    <col min="10010" max="10010" width="40.7109375" style="265" customWidth="1"/>
    <col min="10011" max="10011" width="14.7109375" style="265" bestFit="1" customWidth="1"/>
    <col min="10012" max="10013" width="14.7109375" style="265" customWidth="1"/>
    <col min="10014" max="10014" width="14.140625" style="265" customWidth="1"/>
    <col min="10015" max="10015" width="15.28515625" style="265" customWidth="1"/>
    <col min="10016" max="10016" width="12.85546875" style="265" customWidth="1"/>
    <col min="10017" max="10019" width="14.5703125" style="265" customWidth="1"/>
    <col min="10020" max="10020" width="14.140625" style="265" customWidth="1"/>
    <col min="10021" max="10021" width="14.7109375" style="265" customWidth="1"/>
    <col min="10022" max="10022" width="11.7109375" style="265" customWidth="1"/>
    <col min="10023" max="10023" width="14.28515625" style="265" bestFit="1" customWidth="1"/>
    <col min="10024" max="10025" width="14.28515625" style="265" customWidth="1"/>
    <col min="10026" max="10026" width="14" style="265" customWidth="1"/>
    <col min="10027" max="10027" width="15.28515625" style="265" customWidth="1"/>
    <col min="10028" max="10028" width="12.85546875" style="265" customWidth="1"/>
    <col min="10029" max="10029" width="14.140625" style="265" customWidth="1"/>
    <col min="10030" max="10030" width="16.7109375" style="265" customWidth="1"/>
    <col min="10031" max="10031" width="12.7109375" style="265" customWidth="1"/>
    <col min="10032" max="10032" width="15.7109375" style="265" bestFit="1" customWidth="1"/>
    <col min="10033" max="10034" width="15.7109375" style="265" customWidth="1"/>
    <col min="10035" max="10035" width="14.85546875" style="265" customWidth="1"/>
    <col min="10036" max="10036" width="17.7109375" style="265" customWidth="1"/>
    <col min="10037" max="10037" width="15" style="265" customWidth="1"/>
    <col min="10038" max="10038" width="15.7109375" style="265" bestFit="1" customWidth="1"/>
    <col min="10039" max="10040" width="15.7109375" style="265" customWidth="1"/>
    <col min="10041" max="10041" width="15" style="265" customWidth="1"/>
    <col min="10042" max="10042" width="15.140625" style="265" customWidth="1"/>
    <col min="10043" max="10043" width="11.5703125" style="265" customWidth="1"/>
    <col min="10044" max="10044" width="14" style="265" customWidth="1"/>
    <col min="10045" max="10045" width="17.28515625" style="265" customWidth="1"/>
    <col min="10046" max="10046" width="14" style="265" customWidth="1"/>
    <col min="10047" max="10047" width="14.28515625" style="265" customWidth="1"/>
    <col min="10048" max="10049" width="12.85546875" style="265" customWidth="1"/>
    <col min="10050" max="10052" width="16.28515625" style="265" customWidth="1"/>
    <col min="10053" max="10055" width="16.140625" style="265" customWidth="1"/>
    <col min="10056" max="10058" width="14.5703125" style="265" customWidth="1"/>
    <col min="10059" max="10059" width="14" style="265" customWidth="1"/>
    <col min="10060" max="10060" width="14.85546875" style="265" customWidth="1"/>
    <col min="10061" max="10061" width="14" style="265" customWidth="1"/>
    <col min="10062" max="10064" width="15.7109375" style="265" customWidth="1"/>
    <col min="10065" max="10066" width="14.5703125" style="265" customWidth="1"/>
    <col min="10067" max="10067" width="15.7109375" style="265" customWidth="1"/>
    <col min="10068" max="10070" width="14.5703125" style="265" customWidth="1"/>
    <col min="10071" max="10071" width="14.7109375" style="265" bestFit="1" customWidth="1"/>
    <col min="10072" max="10073" width="14.7109375" style="265" customWidth="1"/>
    <col min="10074" max="10074" width="15" style="265" bestFit="1" customWidth="1"/>
    <col min="10075" max="10076" width="15" style="265" customWidth="1"/>
    <col min="10077" max="10077" width="14.5703125" style="265" bestFit="1" customWidth="1"/>
    <col min="10078" max="10079" width="14.5703125" style="265" customWidth="1"/>
    <col min="10080" max="10080" width="15.28515625" style="265" customWidth="1"/>
    <col min="10081" max="10081" width="14.7109375" style="265" customWidth="1"/>
    <col min="10082" max="10082" width="11.42578125" style="265" customWidth="1"/>
    <col min="10083" max="10083" width="14.7109375" style="265" customWidth="1"/>
    <col min="10084" max="10084" width="15.28515625" style="265" customWidth="1"/>
    <col min="10085" max="10085" width="12.42578125" style="265" bestFit="1" customWidth="1"/>
    <col min="10086" max="10087" width="9.140625" style="265"/>
    <col min="10088" max="10088" width="18.5703125" style="265" bestFit="1" customWidth="1"/>
    <col min="10089" max="10261" width="9.140625" style="265"/>
    <col min="10262" max="10262" width="4.85546875" style="265" customWidth="1"/>
    <col min="10263" max="10263" width="8.28515625" style="265" customWidth="1"/>
    <col min="10264" max="10264" width="7.28515625" style="265" bestFit="1" customWidth="1"/>
    <col min="10265" max="10265" width="8.5703125" style="265" bestFit="1" customWidth="1"/>
    <col min="10266" max="10266" width="40.7109375" style="265" customWidth="1"/>
    <col min="10267" max="10267" width="14.7109375" style="265" bestFit="1" customWidth="1"/>
    <col min="10268" max="10269" width="14.7109375" style="265" customWidth="1"/>
    <col min="10270" max="10270" width="14.140625" style="265" customWidth="1"/>
    <col min="10271" max="10271" width="15.28515625" style="265" customWidth="1"/>
    <col min="10272" max="10272" width="12.85546875" style="265" customWidth="1"/>
    <col min="10273" max="10275" width="14.5703125" style="265" customWidth="1"/>
    <col min="10276" max="10276" width="14.140625" style="265" customWidth="1"/>
    <col min="10277" max="10277" width="14.7109375" style="265" customWidth="1"/>
    <col min="10278" max="10278" width="11.7109375" style="265" customWidth="1"/>
    <col min="10279" max="10279" width="14.28515625" style="265" bestFit="1" customWidth="1"/>
    <col min="10280" max="10281" width="14.28515625" style="265" customWidth="1"/>
    <col min="10282" max="10282" width="14" style="265" customWidth="1"/>
    <col min="10283" max="10283" width="15.28515625" style="265" customWidth="1"/>
    <col min="10284" max="10284" width="12.85546875" style="265" customWidth="1"/>
    <col min="10285" max="10285" width="14.140625" style="265" customWidth="1"/>
    <col min="10286" max="10286" width="16.7109375" style="265" customWidth="1"/>
    <col min="10287" max="10287" width="12.7109375" style="265" customWidth="1"/>
    <col min="10288" max="10288" width="15.7109375" style="265" bestFit="1" customWidth="1"/>
    <col min="10289" max="10290" width="15.7109375" style="265" customWidth="1"/>
    <col min="10291" max="10291" width="14.85546875" style="265" customWidth="1"/>
    <col min="10292" max="10292" width="17.7109375" style="265" customWidth="1"/>
    <col min="10293" max="10293" width="15" style="265" customWidth="1"/>
    <col min="10294" max="10294" width="15.7109375" style="265" bestFit="1" customWidth="1"/>
    <col min="10295" max="10296" width="15.7109375" style="265" customWidth="1"/>
    <col min="10297" max="10297" width="15" style="265" customWidth="1"/>
    <col min="10298" max="10298" width="15.140625" style="265" customWidth="1"/>
    <col min="10299" max="10299" width="11.5703125" style="265" customWidth="1"/>
    <col min="10300" max="10300" width="14" style="265" customWidth="1"/>
    <col min="10301" max="10301" width="17.28515625" style="265" customWidth="1"/>
    <col min="10302" max="10302" width="14" style="265" customWidth="1"/>
    <col min="10303" max="10303" width="14.28515625" style="265" customWidth="1"/>
    <col min="10304" max="10305" width="12.85546875" style="265" customWidth="1"/>
    <col min="10306" max="10308" width="16.28515625" style="265" customWidth="1"/>
    <col min="10309" max="10311" width="16.140625" style="265" customWidth="1"/>
    <col min="10312" max="10314" width="14.5703125" style="265" customWidth="1"/>
    <col min="10315" max="10315" width="14" style="265" customWidth="1"/>
    <col min="10316" max="10316" width="14.85546875" style="265" customWidth="1"/>
    <col min="10317" max="10317" width="14" style="265" customWidth="1"/>
    <col min="10318" max="10320" width="15.7109375" style="265" customWidth="1"/>
    <col min="10321" max="10322" width="14.5703125" style="265" customWidth="1"/>
    <col min="10323" max="10323" width="15.7109375" style="265" customWidth="1"/>
    <col min="10324" max="10326" width="14.5703125" style="265" customWidth="1"/>
    <col min="10327" max="10327" width="14.7109375" style="265" bestFit="1" customWidth="1"/>
    <col min="10328" max="10329" width="14.7109375" style="265" customWidth="1"/>
    <col min="10330" max="10330" width="15" style="265" bestFit="1" customWidth="1"/>
    <col min="10331" max="10332" width="15" style="265" customWidth="1"/>
    <col min="10333" max="10333" width="14.5703125" style="265" bestFit="1" customWidth="1"/>
    <col min="10334" max="10335" width="14.5703125" style="265" customWidth="1"/>
    <col min="10336" max="10336" width="15.28515625" style="265" customWidth="1"/>
    <col min="10337" max="10337" width="14.7109375" style="265" customWidth="1"/>
    <col min="10338" max="10338" width="11.42578125" style="265" customWidth="1"/>
    <col min="10339" max="10339" width="14.7109375" style="265" customWidth="1"/>
    <col min="10340" max="10340" width="15.28515625" style="265" customWidth="1"/>
    <col min="10341" max="10341" width="12.42578125" style="265" bestFit="1" customWidth="1"/>
    <col min="10342" max="10343" width="9.140625" style="265"/>
    <col min="10344" max="10344" width="18.5703125" style="265" bestFit="1" customWidth="1"/>
    <col min="10345" max="10517" width="9.140625" style="265"/>
    <col min="10518" max="10518" width="4.85546875" style="265" customWidth="1"/>
    <col min="10519" max="10519" width="8.28515625" style="265" customWidth="1"/>
    <col min="10520" max="10520" width="7.28515625" style="265" bestFit="1" customWidth="1"/>
    <col min="10521" max="10521" width="8.5703125" style="265" bestFit="1" customWidth="1"/>
    <col min="10522" max="10522" width="40.7109375" style="265" customWidth="1"/>
    <col min="10523" max="10523" width="14.7109375" style="265" bestFit="1" customWidth="1"/>
    <col min="10524" max="10525" width="14.7109375" style="265" customWidth="1"/>
    <col min="10526" max="10526" width="14.140625" style="265" customWidth="1"/>
    <col min="10527" max="10527" width="15.28515625" style="265" customWidth="1"/>
    <col min="10528" max="10528" width="12.85546875" style="265" customWidth="1"/>
    <col min="10529" max="10531" width="14.5703125" style="265" customWidth="1"/>
    <col min="10532" max="10532" width="14.140625" style="265" customWidth="1"/>
    <col min="10533" max="10533" width="14.7109375" style="265" customWidth="1"/>
    <col min="10534" max="10534" width="11.7109375" style="265" customWidth="1"/>
    <col min="10535" max="10535" width="14.28515625" style="265" bestFit="1" customWidth="1"/>
    <col min="10536" max="10537" width="14.28515625" style="265" customWidth="1"/>
    <col min="10538" max="10538" width="14" style="265" customWidth="1"/>
    <col min="10539" max="10539" width="15.28515625" style="265" customWidth="1"/>
    <col min="10540" max="10540" width="12.85546875" style="265" customWidth="1"/>
    <col min="10541" max="10541" width="14.140625" style="265" customWidth="1"/>
    <col min="10542" max="10542" width="16.7109375" style="265" customWidth="1"/>
    <col min="10543" max="10543" width="12.7109375" style="265" customWidth="1"/>
    <col min="10544" max="10544" width="15.7109375" style="265" bestFit="1" customWidth="1"/>
    <col min="10545" max="10546" width="15.7109375" style="265" customWidth="1"/>
    <col min="10547" max="10547" width="14.85546875" style="265" customWidth="1"/>
    <col min="10548" max="10548" width="17.7109375" style="265" customWidth="1"/>
    <col min="10549" max="10549" width="15" style="265" customWidth="1"/>
    <col min="10550" max="10550" width="15.7109375" style="265" bestFit="1" customWidth="1"/>
    <col min="10551" max="10552" width="15.7109375" style="265" customWidth="1"/>
    <col min="10553" max="10553" width="15" style="265" customWidth="1"/>
    <col min="10554" max="10554" width="15.140625" style="265" customWidth="1"/>
    <col min="10555" max="10555" width="11.5703125" style="265" customWidth="1"/>
    <col min="10556" max="10556" width="14" style="265" customWidth="1"/>
    <col min="10557" max="10557" width="17.28515625" style="265" customWidth="1"/>
    <col min="10558" max="10558" width="14" style="265" customWidth="1"/>
    <col min="10559" max="10559" width="14.28515625" style="265" customWidth="1"/>
    <col min="10560" max="10561" width="12.85546875" style="265" customWidth="1"/>
    <col min="10562" max="10564" width="16.28515625" style="265" customWidth="1"/>
    <col min="10565" max="10567" width="16.140625" style="265" customWidth="1"/>
    <col min="10568" max="10570" width="14.5703125" style="265" customWidth="1"/>
    <col min="10571" max="10571" width="14" style="265" customWidth="1"/>
    <col min="10572" max="10572" width="14.85546875" style="265" customWidth="1"/>
    <col min="10573" max="10573" width="14" style="265" customWidth="1"/>
    <col min="10574" max="10576" width="15.7109375" style="265" customWidth="1"/>
    <col min="10577" max="10578" width="14.5703125" style="265" customWidth="1"/>
    <col min="10579" max="10579" width="15.7109375" style="265" customWidth="1"/>
    <col min="10580" max="10582" width="14.5703125" style="265" customWidth="1"/>
    <col min="10583" max="10583" width="14.7109375" style="265" bestFit="1" customWidth="1"/>
    <col min="10584" max="10585" width="14.7109375" style="265" customWidth="1"/>
    <col min="10586" max="10586" width="15" style="265" bestFit="1" customWidth="1"/>
    <col min="10587" max="10588" width="15" style="265" customWidth="1"/>
    <col min="10589" max="10589" width="14.5703125" style="265" bestFit="1" customWidth="1"/>
    <col min="10590" max="10591" width="14.5703125" style="265" customWidth="1"/>
    <col min="10592" max="10592" width="15.28515625" style="265" customWidth="1"/>
    <col min="10593" max="10593" width="14.7109375" style="265" customWidth="1"/>
    <col min="10594" max="10594" width="11.42578125" style="265" customWidth="1"/>
    <col min="10595" max="10595" width="14.7109375" style="265" customWidth="1"/>
    <col min="10596" max="10596" width="15.28515625" style="265" customWidth="1"/>
    <col min="10597" max="10597" width="12.42578125" style="265" bestFit="1" customWidth="1"/>
    <col min="10598" max="10599" width="9.140625" style="265"/>
    <col min="10600" max="10600" width="18.5703125" style="265" bestFit="1" customWidth="1"/>
    <col min="10601" max="10773" width="9.140625" style="265"/>
    <col min="10774" max="10774" width="4.85546875" style="265" customWidth="1"/>
    <col min="10775" max="10775" width="8.28515625" style="265" customWidth="1"/>
    <col min="10776" max="10776" width="7.28515625" style="265" bestFit="1" customWidth="1"/>
    <col min="10777" max="10777" width="8.5703125" style="265" bestFit="1" customWidth="1"/>
    <col min="10778" max="10778" width="40.7109375" style="265" customWidth="1"/>
    <col min="10779" max="10779" width="14.7109375" style="265" bestFit="1" customWidth="1"/>
    <col min="10780" max="10781" width="14.7109375" style="265" customWidth="1"/>
    <col min="10782" max="10782" width="14.140625" style="265" customWidth="1"/>
    <col min="10783" max="10783" width="15.28515625" style="265" customWidth="1"/>
    <col min="10784" max="10784" width="12.85546875" style="265" customWidth="1"/>
    <col min="10785" max="10787" width="14.5703125" style="265" customWidth="1"/>
    <col min="10788" max="10788" width="14.140625" style="265" customWidth="1"/>
    <col min="10789" max="10789" width="14.7109375" style="265" customWidth="1"/>
    <col min="10790" max="10790" width="11.7109375" style="265" customWidth="1"/>
    <col min="10791" max="10791" width="14.28515625" style="265" bestFit="1" customWidth="1"/>
    <col min="10792" max="10793" width="14.28515625" style="265" customWidth="1"/>
    <col min="10794" max="10794" width="14" style="265" customWidth="1"/>
    <col min="10795" max="10795" width="15.28515625" style="265" customWidth="1"/>
    <col min="10796" max="10796" width="12.85546875" style="265" customWidth="1"/>
    <col min="10797" max="10797" width="14.140625" style="265" customWidth="1"/>
    <col min="10798" max="10798" width="16.7109375" style="265" customWidth="1"/>
    <col min="10799" max="10799" width="12.7109375" style="265" customWidth="1"/>
    <col min="10800" max="10800" width="15.7109375" style="265" bestFit="1" customWidth="1"/>
    <col min="10801" max="10802" width="15.7109375" style="265" customWidth="1"/>
    <col min="10803" max="10803" width="14.85546875" style="265" customWidth="1"/>
    <col min="10804" max="10804" width="17.7109375" style="265" customWidth="1"/>
    <col min="10805" max="10805" width="15" style="265" customWidth="1"/>
    <col min="10806" max="10806" width="15.7109375" style="265" bestFit="1" customWidth="1"/>
    <col min="10807" max="10808" width="15.7109375" style="265" customWidth="1"/>
    <col min="10809" max="10809" width="15" style="265" customWidth="1"/>
    <col min="10810" max="10810" width="15.140625" style="265" customWidth="1"/>
    <col min="10811" max="10811" width="11.5703125" style="265" customWidth="1"/>
    <col min="10812" max="10812" width="14" style="265" customWidth="1"/>
    <col min="10813" max="10813" width="17.28515625" style="265" customWidth="1"/>
    <col min="10814" max="10814" width="14" style="265" customWidth="1"/>
    <col min="10815" max="10815" width="14.28515625" style="265" customWidth="1"/>
    <col min="10816" max="10817" width="12.85546875" style="265" customWidth="1"/>
    <col min="10818" max="10820" width="16.28515625" style="265" customWidth="1"/>
    <col min="10821" max="10823" width="16.140625" style="265" customWidth="1"/>
    <col min="10824" max="10826" width="14.5703125" style="265" customWidth="1"/>
    <col min="10827" max="10827" width="14" style="265" customWidth="1"/>
    <col min="10828" max="10828" width="14.85546875" style="265" customWidth="1"/>
    <col min="10829" max="10829" width="14" style="265" customWidth="1"/>
    <col min="10830" max="10832" width="15.7109375" style="265" customWidth="1"/>
    <col min="10833" max="10834" width="14.5703125" style="265" customWidth="1"/>
    <col min="10835" max="10835" width="15.7109375" style="265" customWidth="1"/>
    <col min="10836" max="10838" width="14.5703125" style="265" customWidth="1"/>
    <col min="10839" max="10839" width="14.7109375" style="265" bestFit="1" customWidth="1"/>
    <col min="10840" max="10841" width="14.7109375" style="265" customWidth="1"/>
    <col min="10842" max="10842" width="15" style="265" bestFit="1" customWidth="1"/>
    <col min="10843" max="10844" width="15" style="265" customWidth="1"/>
    <col min="10845" max="10845" width="14.5703125" style="265" bestFit="1" customWidth="1"/>
    <col min="10846" max="10847" width="14.5703125" style="265" customWidth="1"/>
    <col min="10848" max="10848" width="15.28515625" style="265" customWidth="1"/>
    <col min="10849" max="10849" width="14.7109375" style="265" customWidth="1"/>
    <col min="10850" max="10850" width="11.42578125" style="265" customWidth="1"/>
    <col min="10851" max="10851" width="14.7109375" style="265" customWidth="1"/>
    <col min="10852" max="10852" width="15.28515625" style="265" customWidth="1"/>
    <col min="10853" max="10853" width="12.42578125" style="265" bestFit="1" customWidth="1"/>
    <col min="10854" max="10855" width="9.140625" style="265"/>
    <col min="10856" max="10856" width="18.5703125" style="265" bestFit="1" customWidth="1"/>
    <col min="10857" max="11029" width="9.140625" style="265"/>
    <col min="11030" max="11030" width="4.85546875" style="265" customWidth="1"/>
    <col min="11031" max="11031" width="8.28515625" style="265" customWidth="1"/>
    <col min="11032" max="11032" width="7.28515625" style="265" bestFit="1" customWidth="1"/>
    <col min="11033" max="11033" width="8.5703125" style="265" bestFit="1" customWidth="1"/>
    <col min="11034" max="11034" width="40.7109375" style="265" customWidth="1"/>
    <col min="11035" max="11035" width="14.7109375" style="265" bestFit="1" customWidth="1"/>
    <col min="11036" max="11037" width="14.7109375" style="265" customWidth="1"/>
    <col min="11038" max="11038" width="14.140625" style="265" customWidth="1"/>
    <col min="11039" max="11039" width="15.28515625" style="265" customWidth="1"/>
    <col min="11040" max="11040" width="12.85546875" style="265" customWidth="1"/>
    <col min="11041" max="11043" width="14.5703125" style="265" customWidth="1"/>
    <col min="11044" max="11044" width="14.140625" style="265" customWidth="1"/>
    <col min="11045" max="11045" width="14.7109375" style="265" customWidth="1"/>
    <col min="11046" max="11046" width="11.7109375" style="265" customWidth="1"/>
    <col min="11047" max="11047" width="14.28515625" style="265" bestFit="1" customWidth="1"/>
    <col min="11048" max="11049" width="14.28515625" style="265" customWidth="1"/>
    <col min="11050" max="11050" width="14" style="265" customWidth="1"/>
    <col min="11051" max="11051" width="15.28515625" style="265" customWidth="1"/>
    <col min="11052" max="11052" width="12.85546875" style="265" customWidth="1"/>
    <col min="11053" max="11053" width="14.140625" style="265" customWidth="1"/>
    <col min="11054" max="11054" width="16.7109375" style="265" customWidth="1"/>
    <col min="11055" max="11055" width="12.7109375" style="265" customWidth="1"/>
    <col min="11056" max="11056" width="15.7109375" style="265" bestFit="1" customWidth="1"/>
    <col min="11057" max="11058" width="15.7109375" style="265" customWidth="1"/>
    <col min="11059" max="11059" width="14.85546875" style="265" customWidth="1"/>
    <col min="11060" max="11060" width="17.7109375" style="265" customWidth="1"/>
    <col min="11061" max="11061" width="15" style="265" customWidth="1"/>
    <col min="11062" max="11062" width="15.7109375" style="265" bestFit="1" customWidth="1"/>
    <col min="11063" max="11064" width="15.7109375" style="265" customWidth="1"/>
    <col min="11065" max="11065" width="15" style="265" customWidth="1"/>
    <col min="11066" max="11066" width="15.140625" style="265" customWidth="1"/>
    <col min="11067" max="11067" width="11.5703125" style="265" customWidth="1"/>
    <col min="11068" max="11068" width="14" style="265" customWidth="1"/>
    <col min="11069" max="11069" width="17.28515625" style="265" customWidth="1"/>
    <col min="11070" max="11070" width="14" style="265" customWidth="1"/>
    <col min="11071" max="11071" width="14.28515625" style="265" customWidth="1"/>
    <col min="11072" max="11073" width="12.85546875" style="265" customWidth="1"/>
    <col min="11074" max="11076" width="16.28515625" style="265" customWidth="1"/>
    <col min="11077" max="11079" width="16.140625" style="265" customWidth="1"/>
    <col min="11080" max="11082" width="14.5703125" style="265" customWidth="1"/>
    <col min="11083" max="11083" width="14" style="265" customWidth="1"/>
    <col min="11084" max="11084" width="14.85546875" style="265" customWidth="1"/>
    <col min="11085" max="11085" width="14" style="265" customWidth="1"/>
    <col min="11086" max="11088" width="15.7109375" style="265" customWidth="1"/>
    <col min="11089" max="11090" width="14.5703125" style="265" customWidth="1"/>
    <col min="11091" max="11091" width="15.7109375" style="265" customWidth="1"/>
    <col min="11092" max="11094" width="14.5703125" style="265" customWidth="1"/>
    <col min="11095" max="11095" width="14.7109375" style="265" bestFit="1" customWidth="1"/>
    <col min="11096" max="11097" width="14.7109375" style="265" customWidth="1"/>
    <col min="11098" max="11098" width="15" style="265" bestFit="1" customWidth="1"/>
    <col min="11099" max="11100" width="15" style="265" customWidth="1"/>
    <col min="11101" max="11101" width="14.5703125" style="265" bestFit="1" customWidth="1"/>
    <col min="11102" max="11103" width="14.5703125" style="265" customWidth="1"/>
    <col min="11104" max="11104" width="15.28515625" style="265" customWidth="1"/>
    <col min="11105" max="11105" width="14.7109375" style="265" customWidth="1"/>
    <col min="11106" max="11106" width="11.42578125" style="265" customWidth="1"/>
    <col min="11107" max="11107" width="14.7109375" style="265" customWidth="1"/>
    <col min="11108" max="11108" width="15.28515625" style="265" customWidth="1"/>
    <col min="11109" max="11109" width="12.42578125" style="265" bestFit="1" customWidth="1"/>
    <col min="11110" max="11111" width="9.140625" style="265"/>
    <col min="11112" max="11112" width="18.5703125" style="265" bestFit="1" customWidth="1"/>
    <col min="11113" max="11285" width="9.140625" style="265"/>
    <col min="11286" max="11286" width="4.85546875" style="265" customWidth="1"/>
    <col min="11287" max="11287" width="8.28515625" style="265" customWidth="1"/>
    <col min="11288" max="11288" width="7.28515625" style="265" bestFit="1" customWidth="1"/>
    <col min="11289" max="11289" width="8.5703125" style="265" bestFit="1" customWidth="1"/>
    <col min="11290" max="11290" width="40.7109375" style="265" customWidth="1"/>
    <col min="11291" max="11291" width="14.7109375" style="265" bestFit="1" customWidth="1"/>
    <col min="11292" max="11293" width="14.7109375" style="265" customWidth="1"/>
    <col min="11294" max="11294" width="14.140625" style="265" customWidth="1"/>
    <col min="11295" max="11295" width="15.28515625" style="265" customWidth="1"/>
    <col min="11296" max="11296" width="12.85546875" style="265" customWidth="1"/>
    <col min="11297" max="11299" width="14.5703125" style="265" customWidth="1"/>
    <col min="11300" max="11300" width="14.140625" style="265" customWidth="1"/>
    <col min="11301" max="11301" width="14.7109375" style="265" customWidth="1"/>
    <col min="11302" max="11302" width="11.7109375" style="265" customWidth="1"/>
    <col min="11303" max="11303" width="14.28515625" style="265" bestFit="1" customWidth="1"/>
    <col min="11304" max="11305" width="14.28515625" style="265" customWidth="1"/>
    <col min="11306" max="11306" width="14" style="265" customWidth="1"/>
    <col min="11307" max="11307" width="15.28515625" style="265" customWidth="1"/>
    <col min="11308" max="11308" width="12.85546875" style="265" customWidth="1"/>
    <col min="11309" max="11309" width="14.140625" style="265" customWidth="1"/>
    <col min="11310" max="11310" width="16.7109375" style="265" customWidth="1"/>
    <col min="11311" max="11311" width="12.7109375" style="265" customWidth="1"/>
    <col min="11312" max="11312" width="15.7109375" style="265" bestFit="1" customWidth="1"/>
    <col min="11313" max="11314" width="15.7109375" style="265" customWidth="1"/>
    <col min="11315" max="11315" width="14.85546875" style="265" customWidth="1"/>
    <col min="11316" max="11316" width="17.7109375" style="265" customWidth="1"/>
    <col min="11317" max="11317" width="15" style="265" customWidth="1"/>
    <col min="11318" max="11318" width="15.7109375" style="265" bestFit="1" customWidth="1"/>
    <col min="11319" max="11320" width="15.7109375" style="265" customWidth="1"/>
    <col min="11321" max="11321" width="15" style="265" customWidth="1"/>
    <col min="11322" max="11322" width="15.140625" style="265" customWidth="1"/>
    <col min="11323" max="11323" width="11.5703125" style="265" customWidth="1"/>
    <col min="11324" max="11324" width="14" style="265" customWidth="1"/>
    <col min="11325" max="11325" width="17.28515625" style="265" customWidth="1"/>
    <col min="11326" max="11326" width="14" style="265" customWidth="1"/>
    <col min="11327" max="11327" width="14.28515625" style="265" customWidth="1"/>
    <col min="11328" max="11329" width="12.85546875" style="265" customWidth="1"/>
    <col min="11330" max="11332" width="16.28515625" style="265" customWidth="1"/>
    <col min="11333" max="11335" width="16.140625" style="265" customWidth="1"/>
    <col min="11336" max="11338" width="14.5703125" style="265" customWidth="1"/>
    <col min="11339" max="11339" width="14" style="265" customWidth="1"/>
    <col min="11340" max="11340" width="14.85546875" style="265" customWidth="1"/>
    <col min="11341" max="11341" width="14" style="265" customWidth="1"/>
    <col min="11342" max="11344" width="15.7109375" style="265" customWidth="1"/>
    <col min="11345" max="11346" width="14.5703125" style="265" customWidth="1"/>
    <col min="11347" max="11347" width="15.7109375" style="265" customWidth="1"/>
    <col min="11348" max="11350" width="14.5703125" style="265" customWidth="1"/>
    <col min="11351" max="11351" width="14.7109375" style="265" bestFit="1" customWidth="1"/>
    <col min="11352" max="11353" width="14.7109375" style="265" customWidth="1"/>
    <col min="11354" max="11354" width="15" style="265" bestFit="1" customWidth="1"/>
    <col min="11355" max="11356" width="15" style="265" customWidth="1"/>
    <col min="11357" max="11357" width="14.5703125" style="265" bestFit="1" customWidth="1"/>
    <col min="11358" max="11359" width="14.5703125" style="265" customWidth="1"/>
    <col min="11360" max="11360" width="15.28515625" style="265" customWidth="1"/>
    <col min="11361" max="11361" width="14.7109375" style="265" customWidth="1"/>
    <col min="11362" max="11362" width="11.42578125" style="265" customWidth="1"/>
    <col min="11363" max="11363" width="14.7109375" style="265" customWidth="1"/>
    <col min="11364" max="11364" width="15.28515625" style="265" customWidth="1"/>
    <col min="11365" max="11365" width="12.42578125" style="265" bestFit="1" customWidth="1"/>
    <col min="11366" max="11367" width="9.140625" style="265"/>
    <col min="11368" max="11368" width="18.5703125" style="265" bestFit="1" customWidth="1"/>
    <col min="11369" max="11541" width="9.140625" style="265"/>
    <col min="11542" max="11542" width="4.85546875" style="265" customWidth="1"/>
    <col min="11543" max="11543" width="8.28515625" style="265" customWidth="1"/>
    <col min="11544" max="11544" width="7.28515625" style="265" bestFit="1" customWidth="1"/>
    <col min="11545" max="11545" width="8.5703125" style="265" bestFit="1" customWidth="1"/>
    <col min="11546" max="11546" width="40.7109375" style="265" customWidth="1"/>
    <col min="11547" max="11547" width="14.7109375" style="265" bestFit="1" customWidth="1"/>
    <col min="11548" max="11549" width="14.7109375" style="265" customWidth="1"/>
    <col min="11550" max="11550" width="14.140625" style="265" customWidth="1"/>
    <col min="11551" max="11551" width="15.28515625" style="265" customWidth="1"/>
    <col min="11552" max="11552" width="12.85546875" style="265" customWidth="1"/>
    <col min="11553" max="11555" width="14.5703125" style="265" customWidth="1"/>
    <col min="11556" max="11556" width="14.140625" style="265" customWidth="1"/>
    <col min="11557" max="11557" width="14.7109375" style="265" customWidth="1"/>
    <col min="11558" max="11558" width="11.7109375" style="265" customWidth="1"/>
    <col min="11559" max="11559" width="14.28515625" style="265" bestFit="1" customWidth="1"/>
    <col min="11560" max="11561" width="14.28515625" style="265" customWidth="1"/>
    <col min="11562" max="11562" width="14" style="265" customWidth="1"/>
    <col min="11563" max="11563" width="15.28515625" style="265" customWidth="1"/>
    <col min="11564" max="11564" width="12.85546875" style="265" customWidth="1"/>
    <col min="11565" max="11565" width="14.140625" style="265" customWidth="1"/>
    <col min="11566" max="11566" width="16.7109375" style="265" customWidth="1"/>
    <col min="11567" max="11567" width="12.7109375" style="265" customWidth="1"/>
    <col min="11568" max="11568" width="15.7109375" style="265" bestFit="1" customWidth="1"/>
    <col min="11569" max="11570" width="15.7109375" style="265" customWidth="1"/>
    <col min="11571" max="11571" width="14.85546875" style="265" customWidth="1"/>
    <col min="11572" max="11572" width="17.7109375" style="265" customWidth="1"/>
    <col min="11573" max="11573" width="15" style="265" customWidth="1"/>
    <col min="11574" max="11574" width="15.7109375" style="265" bestFit="1" customWidth="1"/>
    <col min="11575" max="11576" width="15.7109375" style="265" customWidth="1"/>
    <col min="11577" max="11577" width="15" style="265" customWidth="1"/>
    <col min="11578" max="11578" width="15.140625" style="265" customWidth="1"/>
    <col min="11579" max="11579" width="11.5703125" style="265" customWidth="1"/>
    <col min="11580" max="11580" width="14" style="265" customWidth="1"/>
    <col min="11581" max="11581" width="17.28515625" style="265" customWidth="1"/>
    <col min="11582" max="11582" width="14" style="265" customWidth="1"/>
    <col min="11583" max="11583" width="14.28515625" style="265" customWidth="1"/>
    <col min="11584" max="11585" width="12.85546875" style="265" customWidth="1"/>
    <col min="11586" max="11588" width="16.28515625" style="265" customWidth="1"/>
    <col min="11589" max="11591" width="16.140625" style="265" customWidth="1"/>
    <col min="11592" max="11594" width="14.5703125" style="265" customWidth="1"/>
    <col min="11595" max="11595" width="14" style="265" customWidth="1"/>
    <col min="11596" max="11596" width="14.85546875" style="265" customWidth="1"/>
    <col min="11597" max="11597" width="14" style="265" customWidth="1"/>
    <col min="11598" max="11600" width="15.7109375" style="265" customWidth="1"/>
    <col min="11601" max="11602" width="14.5703125" style="265" customWidth="1"/>
    <col min="11603" max="11603" width="15.7109375" style="265" customWidth="1"/>
    <col min="11604" max="11606" width="14.5703125" style="265" customWidth="1"/>
    <col min="11607" max="11607" width="14.7109375" style="265" bestFit="1" customWidth="1"/>
    <col min="11608" max="11609" width="14.7109375" style="265" customWidth="1"/>
    <col min="11610" max="11610" width="15" style="265" bestFit="1" customWidth="1"/>
    <col min="11611" max="11612" width="15" style="265" customWidth="1"/>
    <col min="11613" max="11613" width="14.5703125" style="265" bestFit="1" customWidth="1"/>
    <col min="11614" max="11615" width="14.5703125" style="265" customWidth="1"/>
    <col min="11616" max="11616" width="15.28515625" style="265" customWidth="1"/>
    <col min="11617" max="11617" width="14.7109375" style="265" customWidth="1"/>
    <col min="11618" max="11618" width="11.42578125" style="265" customWidth="1"/>
    <col min="11619" max="11619" width="14.7109375" style="265" customWidth="1"/>
    <col min="11620" max="11620" width="15.28515625" style="265" customWidth="1"/>
    <col min="11621" max="11621" width="12.42578125" style="265" bestFit="1" customWidth="1"/>
    <col min="11622" max="11623" width="9.140625" style="265"/>
    <col min="11624" max="11624" width="18.5703125" style="265" bestFit="1" customWidth="1"/>
    <col min="11625" max="11797" width="9.140625" style="265"/>
    <col min="11798" max="11798" width="4.85546875" style="265" customWidth="1"/>
    <col min="11799" max="11799" width="8.28515625" style="265" customWidth="1"/>
    <col min="11800" max="11800" width="7.28515625" style="265" bestFit="1" customWidth="1"/>
    <col min="11801" max="11801" width="8.5703125" style="265" bestFit="1" customWidth="1"/>
    <col min="11802" max="11802" width="40.7109375" style="265" customWidth="1"/>
    <col min="11803" max="11803" width="14.7109375" style="265" bestFit="1" customWidth="1"/>
    <col min="11804" max="11805" width="14.7109375" style="265" customWidth="1"/>
    <col min="11806" max="11806" width="14.140625" style="265" customWidth="1"/>
    <col min="11807" max="11807" width="15.28515625" style="265" customWidth="1"/>
    <col min="11808" max="11808" width="12.85546875" style="265" customWidth="1"/>
    <col min="11809" max="11811" width="14.5703125" style="265" customWidth="1"/>
    <col min="11812" max="11812" width="14.140625" style="265" customWidth="1"/>
    <col min="11813" max="11813" width="14.7109375" style="265" customWidth="1"/>
    <col min="11814" max="11814" width="11.7109375" style="265" customWidth="1"/>
    <col min="11815" max="11815" width="14.28515625" style="265" bestFit="1" customWidth="1"/>
    <col min="11816" max="11817" width="14.28515625" style="265" customWidth="1"/>
    <col min="11818" max="11818" width="14" style="265" customWidth="1"/>
    <col min="11819" max="11819" width="15.28515625" style="265" customWidth="1"/>
    <col min="11820" max="11820" width="12.85546875" style="265" customWidth="1"/>
    <col min="11821" max="11821" width="14.140625" style="265" customWidth="1"/>
    <col min="11822" max="11822" width="16.7109375" style="265" customWidth="1"/>
    <col min="11823" max="11823" width="12.7109375" style="265" customWidth="1"/>
    <col min="11824" max="11824" width="15.7109375" style="265" bestFit="1" customWidth="1"/>
    <col min="11825" max="11826" width="15.7109375" style="265" customWidth="1"/>
    <col min="11827" max="11827" width="14.85546875" style="265" customWidth="1"/>
    <col min="11828" max="11828" width="17.7109375" style="265" customWidth="1"/>
    <col min="11829" max="11829" width="15" style="265" customWidth="1"/>
    <col min="11830" max="11830" width="15.7109375" style="265" bestFit="1" customWidth="1"/>
    <col min="11831" max="11832" width="15.7109375" style="265" customWidth="1"/>
    <col min="11833" max="11833" width="15" style="265" customWidth="1"/>
    <col min="11834" max="11834" width="15.140625" style="265" customWidth="1"/>
    <col min="11835" max="11835" width="11.5703125" style="265" customWidth="1"/>
    <col min="11836" max="11836" width="14" style="265" customWidth="1"/>
    <col min="11837" max="11837" width="17.28515625" style="265" customWidth="1"/>
    <col min="11838" max="11838" width="14" style="265" customWidth="1"/>
    <col min="11839" max="11839" width="14.28515625" style="265" customWidth="1"/>
    <col min="11840" max="11841" width="12.85546875" style="265" customWidth="1"/>
    <col min="11842" max="11844" width="16.28515625" style="265" customWidth="1"/>
    <col min="11845" max="11847" width="16.140625" style="265" customWidth="1"/>
    <col min="11848" max="11850" width="14.5703125" style="265" customWidth="1"/>
    <col min="11851" max="11851" width="14" style="265" customWidth="1"/>
    <col min="11852" max="11852" width="14.85546875" style="265" customWidth="1"/>
    <col min="11853" max="11853" width="14" style="265" customWidth="1"/>
    <col min="11854" max="11856" width="15.7109375" style="265" customWidth="1"/>
    <col min="11857" max="11858" width="14.5703125" style="265" customWidth="1"/>
    <col min="11859" max="11859" width="15.7109375" style="265" customWidth="1"/>
    <col min="11860" max="11862" width="14.5703125" style="265" customWidth="1"/>
    <col min="11863" max="11863" width="14.7109375" style="265" bestFit="1" customWidth="1"/>
    <col min="11864" max="11865" width="14.7109375" style="265" customWidth="1"/>
    <col min="11866" max="11866" width="15" style="265" bestFit="1" customWidth="1"/>
    <col min="11867" max="11868" width="15" style="265" customWidth="1"/>
    <col min="11869" max="11869" width="14.5703125" style="265" bestFit="1" customWidth="1"/>
    <col min="11870" max="11871" width="14.5703125" style="265" customWidth="1"/>
    <col min="11872" max="11872" width="15.28515625" style="265" customWidth="1"/>
    <col min="11873" max="11873" width="14.7109375" style="265" customWidth="1"/>
    <col min="11874" max="11874" width="11.42578125" style="265" customWidth="1"/>
    <col min="11875" max="11875" width="14.7109375" style="265" customWidth="1"/>
    <col min="11876" max="11876" width="15.28515625" style="265" customWidth="1"/>
    <col min="11877" max="11877" width="12.42578125" style="265" bestFit="1" customWidth="1"/>
    <col min="11878" max="11879" width="9.140625" style="265"/>
    <col min="11880" max="11880" width="18.5703125" style="265" bestFit="1" customWidth="1"/>
    <col min="11881" max="12053" width="9.140625" style="265"/>
    <col min="12054" max="12054" width="4.85546875" style="265" customWidth="1"/>
    <col min="12055" max="12055" width="8.28515625" style="265" customWidth="1"/>
    <col min="12056" max="12056" width="7.28515625" style="265" bestFit="1" customWidth="1"/>
    <col min="12057" max="12057" width="8.5703125" style="265" bestFit="1" customWidth="1"/>
    <col min="12058" max="12058" width="40.7109375" style="265" customWidth="1"/>
    <col min="12059" max="12059" width="14.7109375" style="265" bestFit="1" customWidth="1"/>
    <col min="12060" max="12061" width="14.7109375" style="265" customWidth="1"/>
    <col min="12062" max="12062" width="14.140625" style="265" customWidth="1"/>
    <col min="12063" max="12063" width="15.28515625" style="265" customWidth="1"/>
    <col min="12064" max="12064" width="12.85546875" style="265" customWidth="1"/>
    <col min="12065" max="12067" width="14.5703125" style="265" customWidth="1"/>
    <col min="12068" max="12068" width="14.140625" style="265" customWidth="1"/>
    <col min="12069" max="12069" width="14.7109375" style="265" customWidth="1"/>
    <col min="12070" max="12070" width="11.7109375" style="265" customWidth="1"/>
    <col min="12071" max="12071" width="14.28515625" style="265" bestFit="1" customWidth="1"/>
    <col min="12072" max="12073" width="14.28515625" style="265" customWidth="1"/>
    <col min="12074" max="12074" width="14" style="265" customWidth="1"/>
    <col min="12075" max="12075" width="15.28515625" style="265" customWidth="1"/>
    <col min="12076" max="12076" width="12.85546875" style="265" customWidth="1"/>
    <col min="12077" max="12077" width="14.140625" style="265" customWidth="1"/>
    <col min="12078" max="12078" width="16.7109375" style="265" customWidth="1"/>
    <col min="12079" max="12079" width="12.7109375" style="265" customWidth="1"/>
    <col min="12080" max="12080" width="15.7109375" style="265" bestFit="1" customWidth="1"/>
    <col min="12081" max="12082" width="15.7109375" style="265" customWidth="1"/>
    <col min="12083" max="12083" width="14.85546875" style="265" customWidth="1"/>
    <col min="12084" max="12084" width="17.7109375" style="265" customWidth="1"/>
    <col min="12085" max="12085" width="15" style="265" customWidth="1"/>
    <col min="12086" max="12086" width="15.7109375" style="265" bestFit="1" customWidth="1"/>
    <col min="12087" max="12088" width="15.7109375" style="265" customWidth="1"/>
    <col min="12089" max="12089" width="15" style="265" customWidth="1"/>
    <col min="12090" max="12090" width="15.140625" style="265" customWidth="1"/>
    <col min="12091" max="12091" width="11.5703125" style="265" customWidth="1"/>
    <col min="12092" max="12092" width="14" style="265" customWidth="1"/>
    <col min="12093" max="12093" width="17.28515625" style="265" customWidth="1"/>
    <col min="12094" max="12094" width="14" style="265" customWidth="1"/>
    <col min="12095" max="12095" width="14.28515625" style="265" customWidth="1"/>
    <col min="12096" max="12097" width="12.85546875" style="265" customWidth="1"/>
    <col min="12098" max="12100" width="16.28515625" style="265" customWidth="1"/>
    <col min="12101" max="12103" width="16.140625" style="265" customWidth="1"/>
    <col min="12104" max="12106" width="14.5703125" style="265" customWidth="1"/>
    <col min="12107" max="12107" width="14" style="265" customWidth="1"/>
    <col min="12108" max="12108" width="14.85546875" style="265" customWidth="1"/>
    <col min="12109" max="12109" width="14" style="265" customWidth="1"/>
    <col min="12110" max="12112" width="15.7109375" style="265" customWidth="1"/>
    <col min="12113" max="12114" width="14.5703125" style="265" customWidth="1"/>
    <col min="12115" max="12115" width="15.7109375" style="265" customWidth="1"/>
    <col min="12116" max="12118" width="14.5703125" style="265" customWidth="1"/>
    <col min="12119" max="12119" width="14.7109375" style="265" bestFit="1" customWidth="1"/>
    <col min="12120" max="12121" width="14.7109375" style="265" customWidth="1"/>
    <col min="12122" max="12122" width="15" style="265" bestFit="1" customWidth="1"/>
    <col min="12123" max="12124" width="15" style="265" customWidth="1"/>
    <col min="12125" max="12125" width="14.5703125" style="265" bestFit="1" customWidth="1"/>
    <col min="12126" max="12127" width="14.5703125" style="265" customWidth="1"/>
    <col min="12128" max="12128" width="15.28515625" style="265" customWidth="1"/>
    <col min="12129" max="12129" width="14.7109375" style="265" customWidth="1"/>
    <col min="12130" max="12130" width="11.42578125" style="265" customWidth="1"/>
    <col min="12131" max="12131" width="14.7109375" style="265" customWidth="1"/>
    <col min="12132" max="12132" width="15.28515625" style="265" customWidth="1"/>
    <col min="12133" max="12133" width="12.42578125" style="265" bestFit="1" customWidth="1"/>
    <col min="12134" max="12135" width="9.140625" style="265"/>
    <col min="12136" max="12136" width="18.5703125" style="265" bestFit="1" customWidth="1"/>
    <col min="12137" max="12309" width="9.140625" style="265"/>
    <col min="12310" max="12310" width="4.85546875" style="265" customWidth="1"/>
    <col min="12311" max="12311" width="8.28515625" style="265" customWidth="1"/>
    <col min="12312" max="12312" width="7.28515625" style="265" bestFit="1" customWidth="1"/>
    <col min="12313" max="12313" width="8.5703125" style="265" bestFit="1" customWidth="1"/>
    <col min="12314" max="12314" width="40.7109375" style="265" customWidth="1"/>
    <col min="12315" max="12315" width="14.7109375" style="265" bestFit="1" customWidth="1"/>
    <col min="12316" max="12317" width="14.7109375" style="265" customWidth="1"/>
    <col min="12318" max="12318" width="14.140625" style="265" customWidth="1"/>
    <col min="12319" max="12319" width="15.28515625" style="265" customWidth="1"/>
    <col min="12320" max="12320" width="12.85546875" style="265" customWidth="1"/>
    <col min="12321" max="12323" width="14.5703125" style="265" customWidth="1"/>
    <col min="12324" max="12324" width="14.140625" style="265" customWidth="1"/>
    <col min="12325" max="12325" width="14.7109375" style="265" customWidth="1"/>
    <col min="12326" max="12326" width="11.7109375" style="265" customWidth="1"/>
    <col min="12327" max="12327" width="14.28515625" style="265" bestFit="1" customWidth="1"/>
    <col min="12328" max="12329" width="14.28515625" style="265" customWidth="1"/>
    <col min="12330" max="12330" width="14" style="265" customWidth="1"/>
    <col min="12331" max="12331" width="15.28515625" style="265" customWidth="1"/>
    <col min="12332" max="12332" width="12.85546875" style="265" customWidth="1"/>
    <col min="12333" max="12333" width="14.140625" style="265" customWidth="1"/>
    <col min="12334" max="12334" width="16.7109375" style="265" customWidth="1"/>
    <col min="12335" max="12335" width="12.7109375" style="265" customWidth="1"/>
    <col min="12336" max="12336" width="15.7109375" style="265" bestFit="1" customWidth="1"/>
    <col min="12337" max="12338" width="15.7109375" style="265" customWidth="1"/>
    <col min="12339" max="12339" width="14.85546875" style="265" customWidth="1"/>
    <col min="12340" max="12340" width="17.7109375" style="265" customWidth="1"/>
    <col min="12341" max="12341" width="15" style="265" customWidth="1"/>
    <col min="12342" max="12342" width="15.7109375" style="265" bestFit="1" customWidth="1"/>
    <col min="12343" max="12344" width="15.7109375" style="265" customWidth="1"/>
    <col min="12345" max="12345" width="15" style="265" customWidth="1"/>
    <col min="12346" max="12346" width="15.140625" style="265" customWidth="1"/>
    <col min="12347" max="12347" width="11.5703125" style="265" customWidth="1"/>
    <col min="12348" max="12348" width="14" style="265" customWidth="1"/>
    <col min="12349" max="12349" width="17.28515625" style="265" customWidth="1"/>
    <col min="12350" max="12350" width="14" style="265" customWidth="1"/>
    <col min="12351" max="12351" width="14.28515625" style="265" customWidth="1"/>
    <col min="12352" max="12353" width="12.85546875" style="265" customWidth="1"/>
    <col min="12354" max="12356" width="16.28515625" style="265" customWidth="1"/>
    <col min="12357" max="12359" width="16.140625" style="265" customWidth="1"/>
    <col min="12360" max="12362" width="14.5703125" style="265" customWidth="1"/>
    <col min="12363" max="12363" width="14" style="265" customWidth="1"/>
    <col min="12364" max="12364" width="14.85546875" style="265" customWidth="1"/>
    <col min="12365" max="12365" width="14" style="265" customWidth="1"/>
    <col min="12366" max="12368" width="15.7109375" style="265" customWidth="1"/>
    <col min="12369" max="12370" width="14.5703125" style="265" customWidth="1"/>
    <col min="12371" max="12371" width="15.7109375" style="265" customWidth="1"/>
    <col min="12372" max="12374" width="14.5703125" style="265" customWidth="1"/>
    <col min="12375" max="12375" width="14.7109375" style="265" bestFit="1" customWidth="1"/>
    <col min="12376" max="12377" width="14.7109375" style="265" customWidth="1"/>
    <col min="12378" max="12378" width="15" style="265" bestFit="1" customWidth="1"/>
    <col min="12379" max="12380" width="15" style="265" customWidth="1"/>
    <col min="12381" max="12381" width="14.5703125" style="265" bestFit="1" customWidth="1"/>
    <col min="12382" max="12383" width="14.5703125" style="265" customWidth="1"/>
    <col min="12384" max="12384" width="15.28515625" style="265" customWidth="1"/>
    <col min="12385" max="12385" width="14.7109375" style="265" customWidth="1"/>
    <col min="12386" max="12386" width="11.42578125" style="265" customWidth="1"/>
    <col min="12387" max="12387" width="14.7109375" style="265" customWidth="1"/>
    <col min="12388" max="12388" width="15.28515625" style="265" customWidth="1"/>
    <col min="12389" max="12389" width="12.42578125" style="265" bestFit="1" customWidth="1"/>
    <col min="12390" max="12391" width="9.140625" style="265"/>
    <col min="12392" max="12392" width="18.5703125" style="265" bestFit="1" customWidth="1"/>
    <col min="12393" max="12565" width="9.140625" style="265"/>
    <col min="12566" max="12566" width="4.85546875" style="265" customWidth="1"/>
    <col min="12567" max="12567" width="8.28515625" style="265" customWidth="1"/>
    <col min="12568" max="12568" width="7.28515625" style="265" bestFit="1" customWidth="1"/>
    <col min="12569" max="12569" width="8.5703125" style="265" bestFit="1" customWidth="1"/>
    <col min="12570" max="12570" width="40.7109375" style="265" customWidth="1"/>
    <col min="12571" max="12571" width="14.7109375" style="265" bestFit="1" customWidth="1"/>
    <col min="12572" max="12573" width="14.7109375" style="265" customWidth="1"/>
    <col min="12574" max="12574" width="14.140625" style="265" customWidth="1"/>
    <col min="12575" max="12575" width="15.28515625" style="265" customWidth="1"/>
    <col min="12576" max="12576" width="12.85546875" style="265" customWidth="1"/>
    <col min="12577" max="12579" width="14.5703125" style="265" customWidth="1"/>
    <col min="12580" max="12580" width="14.140625" style="265" customWidth="1"/>
    <col min="12581" max="12581" width="14.7109375" style="265" customWidth="1"/>
    <col min="12582" max="12582" width="11.7109375" style="265" customWidth="1"/>
    <col min="12583" max="12583" width="14.28515625" style="265" bestFit="1" customWidth="1"/>
    <col min="12584" max="12585" width="14.28515625" style="265" customWidth="1"/>
    <col min="12586" max="12586" width="14" style="265" customWidth="1"/>
    <col min="12587" max="12587" width="15.28515625" style="265" customWidth="1"/>
    <col min="12588" max="12588" width="12.85546875" style="265" customWidth="1"/>
    <col min="12589" max="12589" width="14.140625" style="265" customWidth="1"/>
    <col min="12590" max="12590" width="16.7109375" style="265" customWidth="1"/>
    <col min="12591" max="12591" width="12.7109375" style="265" customWidth="1"/>
    <col min="12592" max="12592" width="15.7109375" style="265" bestFit="1" customWidth="1"/>
    <col min="12593" max="12594" width="15.7109375" style="265" customWidth="1"/>
    <col min="12595" max="12595" width="14.85546875" style="265" customWidth="1"/>
    <col min="12596" max="12596" width="17.7109375" style="265" customWidth="1"/>
    <col min="12597" max="12597" width="15" style="265" customWidth="1"/>
    <col min="12598" max="12598" width="15.7109375" style="265" bestFit="1" customWidth="1"/>
    <col min="12599" max="12600" width="15.7109375" style="265" customWidth="1"/>
    <col min="12601" max="12601" width="15" style="265" customWidth="1"/>
    <col min="12602" max="12602" width="15.140625" style="265" customWidth="1"/>
    <col min="12603" max="12603" width="11.5703125" style="265" customWidth="1"/>
    <col min="12604" max="12604" width="14" style="265" customWidth="1"/>
    <col min="12605" max="12605" width="17.28515625" style="265" customWidth="1"/>
    <col min="12606" max="12606" width="14" style="265" customWidth="1"/>
    <col min="12607" max="12607" width="14.28515625" style="265" customWidth="1"/>
    <col min="12608" max="12609" width="12.85546875" style="265" customWidth="1"/>
    <col min="12610" max="12612" width="16.28515625" style="265" customWidth="1"/>
    <col min="12613" max="12615" width="16.140625" style="265" customWidth="1"/>
    <col min="12616" max="12618" width="14.5703125" style="265" customWidth="1"/>
    <col min="12619" max="12619" width="14" style="265" customWidth="1"/>
    <col min="12620" max="12620" width="14.85546875" style="265" customWidth="1"/>
    <col min="12621" max="12621" width="14" style="265" customWidth="1"/>
    <col min="12622" max="12624" width="15.7109375" style="265" customWidth="1"/>
    <col min="12625" max="12626" width="14.5703125" style="265" customWidth="1"/>
    <col min="12627" max="12627" width="15.7109375" style="265" customWidth="1"/>
    <col min="12628" max="12630" width="14.5703125" style="265" customWidth="1"/>
    <col min="12631" max="12631" width="14.7109375" style="265" bestFit="1" customWidth="1"/>
    <col min="12632" max="12633" width="14.7109375" style="265" customWidth="1"/>
    <col min="12634" max="12634" width="15" style="265" bestFit="1" customWidth="1"/>
    <col min="12635" max="12636" width="15" style="265" customWidth="1"/>
    <col min="12637" max="12637" width="14.5703125" style="265" bestFit="1" customWidth="1"/>
    <col min="12638" max="12639" width="14.5703125" style="265" customWidth="1"/>
    <col min="12640" max="12640" width="15.28515625" style="265" customWidth="1"/>
    <col min="12641" max="12641" width="14.7109375" style="265" customWidth="1"/>
    <col min="12642" max="12642" width="11.42578125" style="265" customWidth="1"/>
    <col min="12643" max="12643" width="14.7109375" style="265" customWidth="1"/>
    <col min="12644" max="12644" width="15.28515625" style="265" customWidth="1"/>
    <col min="12645" max="12645" width="12.42578125" style="265" bestFit="1" customWidth="1"/>
    <col min="12646" max="12647" width="9.140625" style="265"/>
    <col min="12648" max="12648" width="18.5703125" style="265" bestFit="1" customWidth="1"/>
    <col min="12649" max="12821" width="9.140625" style="265"/>
    <col min="12822" max="12822" width="4.85546875" style="265" customWidth="1"/>
    <col min="12823" max="12823" width="8.28515625" style="265" customWidth="1"/>
    <col min="12824" max="12824" width="7.28515625" style="265" bestFit="1" customWidth="1"/>
    <col min="12825" max="12825" width="8.5703125" style="265" bestFit="1" customWidth="1"/>
    <col min="12826" max="12826" width="40.7109375" style="265" customWidth="1"/>
    <col min="12827" max="12827" width="14.7109375" style="265" bestFit="1" customWidth="1"/>
    <col min="12828" max="12829" width="14.7109375" style="265" customWidth="1"/>
    <col min="12830" max="12830" width="14.140625" style="265" customWidth="1"/>
    <col min="12831" max="12831" width="15.28515625" style="265" customWidth="1"/>
    <col min="12832" max="12832" width="12.85546875" style="265" customWidth="1"/>
    <col min="12833" max="12835" width="14.5703125" style="265" customWidth="1"/>
    <col min="12836" max="12836" width="14.140625" style="265" customWidth="1"/>
    <col min="12837" max="12837" width="14.7109375" style="265" customWidth="1"/>
    <col min="12838" max="12838" width="11.7109375" style="265" customWidth="1"/>
    <col min="12839" max="12839" width="14.28515625" style="265" bestFit="1" customWidth="1"/>
    <col min="12840" max="12841" width="14.28515625" style="265" customWidth="1"/>
    <col min="12842" max="12842" width="14" style="265" customWidth="1"/>
    <col min="12843" max="12843" width="15.28515625" style="265" customWidth="1"/>
    <col min="12844" max="12844" width="12.85546875" style="265" customWidth="1"/>
    <col min="12845" max="12845" width="14.140625" style="265" customWidth="1"/>
    <col min="12846" max="12846" width="16.7109375" style="265" customWidth="1"/>
    <col min="12847" max="12847" width="12.7109375" style="265" customWidth="1"/>
    <col min="12848" max="12848" width="15.7109375" style="265" bestFit="1" customWidth="1"/>
    <col min="12849" max="12850" width="15.7109375" style="265" customWidth="1"/>
    <col min="12851" max="12851" width="14.85546875" style="265" customWidth="1"/>
    <col min="12852" max="12852" width="17.7109375" style="265" customWidth="1"/>
    <col min="12853" max="12853" width="15" style="265" customWidth="1"/>
    <col min="12854" max="12854" width="15.7109375" style="265" bestFit="1" customWidth="1"/>
    <col min="12855" max="12856" width="15.7109375" style="265" customWidth="1"/>
    <col min="12857" max="12857" width="15" style="265" customWidth="1"/>
    <col min="12858" max="12858" width="15.140625" style="265" customWidth="1"/>
    <col min="12859" max="12859" width="11.5703125" style="265" customWidth="1"/>
    <col min="12860" max="12860" width="14" style="265" customWidth="1"/>
    <col min="12861" max="12861" width="17.28515625" style="265" customWidth="1"/>
    <col min="12862" max="12862" width="14" style="265" customWidth="1"/>
    <col min="12863" max="12863" width="14.28515625" style="265" customWidth="1"/>
    <col min="12864" max="12865" width="12.85546875" style="265" customWidth="1"/>
    <col min="12866" max="12868" width="16.28515625" style="265" customWidth="1"/>
    <col min="12869" max="12871" width="16.140625" style="265" customWidth="1"/>
    <col min="12872" max="12874" width="14.5703125" style="265" customWidth="1"/>
    <col min="12875" max="12875" width="14" style="265" customWidth="1"/>
    <col min="12876" max="12876" width="14.85546875" style="265" customWidth="1"/>
    <col min="12877" max="12877" width="14" style="265" customWidth="1"/>
    <col min="12878" max="12880" width="15.7109375" style="265" customWidth="1"/>
    <col min="12881" max="12882" width="14.5703125" style="265" customWidth="1"/>
    <col min="12883" max="12883" width="15.7109375" style="265" customWidth="1"/>
    <col min="12884" max="12886" width="14.5703125" style="265" customWidth="1"/>
    <col min="12887" max="12887" width="14.7109375" style="265" bestFit="1" customWidth="1"/>
    <col min="12888" max="12889" width="14.7109375" style="265" customWidth="1"/>
    <col min="12890" max="12890" width="15" style="265" bestFit="1" customWidth="1"/>
    <col min="12891" max="12892" width="15" style="265" customWidth="1"/>
    <col min="12893" max="12893" width="14.5703125" style="265" bestFit="1" customWidth="1"/>
    <col min="12894" max="12895" width="14.5703125" style="265" customWidth="1"/>
    <col min="12896" max="12896" width="15.28515625" style="265" customWidth="1"/>
    <col min="12897" max="12897" width="14.7109375" style="265" customWidth="1"/>
    <col min="12898" max="12898" width="11.42578125" style="265" customWidth="1"/>
    <col min="12899" max="12899" width="14.7109375" style="265" customWidth="1"/>
    <col min="12900" max="12900" width="15.28515625" style="265" customWidth="1"/>
    <col min="12901" max="12901" width="12.42578125" style="265" bestFit="1" customWidth="1"/>
    <col min="12902" max="12903" width="9.140625" style="265"/>
    <col min="12904" max="12904" width="18.5703125" style="265" bestFit="1" customWidth="1"/>
    <col min="12905" max="13077" width="9.140625" style="265"/>
    <col min="13078" max="13078" width="4.85546875" style="265" customWidth="1"/>
    <col min="13079" max="13079" width="8.28515625" style="265" customWidth="1"/>
    <col min="13080" max="13080" width="7.28515625" style="265" bestFit="1" customWidth="1"/>
    <col min="13081" max="13081" width="8.5703125" style="265" bestFit="1" customWidth="1"/>
    <col min="13082" max="13082" width="40.7109375" style="265" customWidth="1"/>
    <col min="13083" max="13083" width="14.7109375" style="265" bestFit="1" customWidth="1"/>
    <col min="13084" max="13085" width="14.7109375" style="265" customWidth="1"/>
    <col min="13086" max="13086" width="14.140625" style="265" customWidth="1"/>
    <col min="13087" max="13087" width="15.28515625" style="265" customWidth="1"/>
    <col min="13088" max="13088" width="12.85546875" style="265" customWidth="1"/>
    <col min="13089" max="13091" width="14.5703125" style="265" customWidth="1"/>
    <col min="13092" max="13092" width="14.140625" style="265" customWidth="1"/>
    <col min="13093" max="13093" width="14.7109375" style="265" customWidth="1"/>
    <col min="13094" max="13094" width="11.7109375" style="265" customWidth="1"/>
    <col min="13095" max="13095" width="14.28515625" style="265" bestFit="1" customWidth="1"/>
    <col min="13096" max="13097" width="14.28515625" style="265" customWidth="1"/>
    <col min="13098" max="13098" width="14" style="265" customWidth="1"/>
    <col min="13099" max="13099" width="15.28515625" style="265" customWidth="1"/>
    <col min="13100" max="13100" width="12.85546875" style="265" customWidth="1"/>
    <col min="13101" max="13101" width="14.140625" style="265" customWidth="1"/>
    <col min="13102" max="13102" width="16.7109375" style="265" customWidth="1"/>
    <col min="13103" max="13103" width="12.7109375" style="265" customWidth="1"/>
    <col min="13104" max="13104" width="15.7109375" style="265" bestFit="1" customWidth="1"/>
    <col min="13105" max="13106" width="15.7109375" style="265" customWidth="1"/>
    <col min="13107" max="13107" width="14.85546875" style="265" customWidth="1"/>
    <col min="13108" max="13108" width="17.7109375" style="265" customWidth="1"/>
    <col min="13109" max="13109" width="15" style="265" customWidth="1"/>
    <col min="13110" max="13110" width="15.7109375" style="265" bestFit="1" customWidth="1"/>
    <col min="13111" max="13112" width="15.7109375" style="265" customWidth="1"/>
    <col min="13113" max="13113" width="15" style="265" customWidth="1"/>
    <col min="13114" max="13114" width="15.140625" style="265" customWidth="1"/>
    <col min="13115" max="13115" width="11.5703125" style="265" customWidth="1"/>
    <col min="13116" max="13116" width="14" style="265" customWidth="1"/>
    <col min="13117" max="13117" width="17.28515625" style="265" customWidth="1"/>
    <col min="13118" max="13118" width="14" style="265" customWidth="1"/>
    <col min="13119" max="13119" width="14.28515625" style="265" customWidth="1"/>
    <col min="13120" max="13121" width="12.85546875" style="265" customWidth="1"/>
    <col min="13122" max="13124" width="16.28515625" style="265" customWidth="1"/>
    <col min="13125" max="13127" width="16.140625" style="265" customWidth="1"/>
    <col min="13128" max="13130" width="14.5703125" style="265" customWidth="1"/>
    <col min="13131" max="13131" width="14" style="265" customWidth="1"/>
    <col min="13132" max="13132" width="14.85546875" style="265" customWidth="1"/>
    <col min="13133" max="13133" width="14" style="265" customWidth="1"/>
    <col min="13134" max="13136" width="15.7109375" style="265" customWidth="1"/>
    <col min="13137" max="13138" width="14.5703125" style="265" customWidth="1"/>
    <col min="13139" max="13139" width="15.7109375" style="265" customWidth="1"/>
    <col min="13140" max="13142" width="14.5703125" style="265" customWidth="1"/>
    <col min="13143" max="13143" width="14.7109375" style="265" bestFit="1" customWidth="1"/>
    <col min="13144" max="13145" width="14.7109375" style="265" customWidth="1"/>
    <col min="13146" max="13146" width="15" style="265" bestFit="1" customWidth="1"/>
    <col min="13147" max="13148" width="15" style="265" customWidth="1"/>
    <col min="13149" max="13149" width="14.5703125" style="265" bestFit="1" customWidth="1"/>
    <col min="13150" max="13151" width="14.5703125" style="265" customWidth="1"/>
    <col min="13152" max="13152" width="15.28515625" style="265" customWidth="1"/>
    <col min="13153" max="13153" width="14.7109375" style="265" customWidth="1"/>
    <col min="13154" max="13154" width="11.42578125" style="265" customWidth="1"/>
    <col min="13155" max="13155" width="14.7109375" style="265" customWidth="1"/>
    <col min="13156" max="13156" width="15.28515625" style="265" customWidth="1"/>
    <col min="13157" max="13157" width="12.42578125" style="265" bestFit="1" customWidth="1"/>
    <col min="13158" max="13159" width="9.140625" style="265"/>
    <col min="13160" max="13160" width="18.5703125" style="265" bestFit="1" customWidth="1"/>
    <col min="13161" max="13333" width="9.140625" style="265"/>
    <col min="13334" max="13334" width="4.85546875" style="265" customWidth="1"/>
    <col min="13335" max="13335" width="8.28515625" style="265" customWidth="1"/>
    <col min="13336" max="13336" width="7.28515625" style="265" bestFit="1" customWidth="1"/>
    <col min="13337" max="13337" width="8.5703125" style="265" bestFit="1" customWidth="1"/>
    <col min="13338" max="13338" width="40.7109375" style="265" customWidth="1"/>
    <col min="13339" max="13339" width="14.7109375" style="265" bestFit="1" customWidth="1"/>
    <col min="13340" max="13341" width="14.7109375" style="265" customWidth="1"/>
    <col min="13342" max="13342" width="14.140625" style="265" customWidth="1"/>
    <col min="13343" max="13343" width="15.28515625" style="265" customWidth="1"/>
    <col min="13344" max="13344" width="12.85546875" style="265" customWidth="1"/>
    <col min="13345" max="13347" width="14.5703125" style="265" customWidth="1"/>
    <col min="13348" max="13348" width="14.140625" style="265" customWidth="1"/>
    <col min="13349" max="13349" width="14.7109375" style="265" customWidth="1"/>
    <col min="13350" max="13350" width="11.7109375" style="265" customWidth="1"/>
    <col min="13351" max="13351" width="14.28515625" style="265" bestFit="1" customWidth="1"/>
    <col min="13352" max="13353" width="14.28515625" style="265" customWidth="1"/>
    <col min="13354" max="13354" width="14" style="265" customWidth="1"/>
    <col min="13355" max="13355" width="15.28515625" style="265" customWidth="1"/>
    <col min="13356" max="13356" width="12.85546875" style="265" customWidth="1"/>
    <col min="13357" max="13357" width="14.140625" style="265" customWidth="1"/>
    <col min="13358" max="13358" width="16.7109375" style="265" customWidth="1"/>
    <col min="13359" max="13359" width="12.7109375" style="265" customWidth="1"/>
    <col min="13360" max="13360" width="15.7109375" style="265" bestFit="1" customWidth="1"/>
    <col min="13361" max="13362" width="15.7109375" style="265" customWidth="1"/>
    <col min="13363" max="13363" width="14.85546875" style="265" customWidth="1"/>
    <col min="13364" max="13364" width="17.7109375" style="265" customWidth="1"/>
    <col min="13365" max="13365" width="15" style="265" customWidth="1"/>
    <col min="13366" max="13366" width="15.7109375" style="265" bestFit="1" customWidth="1"/>
    <col min="13367" max="13368" width="15.7109375" style="265" customWidth="1"/>
    <col min="13369" max="13369" width="15" style="265" customWidth="1"/>
    <col min="13370" max="13370" width="15.140625" style="265" customWidth="1"/>
    <col min="13371" max="13371" width="11.5703125" style="265" customWidth="1"/>
    <col min="13372" max="13372" width="14" style="265" customWidth="1"/>
    <col min="13373" max="13373" width="17.28515625" style="265" customWidth="1"/>
    <col min="13374" max="13374" width="14" style="265" customWidth="1"/>
    <col min="13375" max="13375" width="14.28515625" style="265" customWidth="1"/>
    <col min="13376" max="13377" width="12.85546875" style="265" customWidth="1"/>
    <col min="13378" max="13380" width="16.28515625" style="265" customWidth="1"/>
    <col min="13381" max="13383" width="16.140625" style="265" customWidth="1"/>
    <col min="13384" max="13386" width="14.5703125" style="265" customWidth="1"/>
    <col min="13387" max="13387" width="14" style="265" customWidth="1"/>
    <col min="13388" max="13388" width="14.85546875" style="265" customWidth="1"/>
    <col min="13389" max="13389" width="14" style="265" customWidth="1"/>
    <col min="13390" max="13392" width="15.7109375" style="265" customWidth="1"/>
    <col min="13393" max="13394" width="14.5703125" style="265" customWidth="1"/>
    <col min="13395" max="13395" width="15.7109375" style="265" customWidth="1"/>
    <col min="13396" max="13398" width="14.5703125" style="265" customWidth="1"/>
    <col min="13399" max="13399" width="14.7109375" style="265" bestFit="1" customWidth="1"/>
    <col min="13400" max="13401" width="14.7109375" style="265" customWidth="1"/>
    <col min="13402" max="13402" width="15" style="265" bestFit="1" customWidth="1"/>
    <col min="13403" max="13404" width="15" style="265" customWidth="1"/>
    <col min="13405" max="13405" width="14.5703125" style="265" bestFit="1" customWidth="1"/>
    <col min="13406" max="13407" width="14.5703125" style="265" customWidth="1"/>
    <col min="13408" max="13408" width="15.28515625" style="265" customWidth="1"/>
    <col min="13409" max="13409" width="14.7109375" style="265" customWidth="1"/>
    <col min="13410" max="13410" width="11.42578125" style="265" customWidth="1"/>
    <col min="13411" max="13411" width="14.7109375" style="265" customWidth="1"/>
    <col min="13412" max="13412" width="15.28515625" style="265" customWidth="1"/>
    <col min="13413" max="13413" width="12.42578125" style="265" bestFit="1" customWidth="1"/>
    <col min="13414" max="13415" width="9.140625" style="265"/>
    <col min="13416" max="13416" width="18.5703125" style="265" bestFit="1" customWidth="1"/>
    <col min="13417" max="13589" width="9.140625" style="265"/>
    <col min="13590" max="13590" width="4.85546875" style="265" customWidth="1"/>
    <col min="13591" max="13591" width="8.28515625" style="265" customWidth="1"/>
    <col min="13592" max="13592" width="7.28515625" style="265" bestFit="1" customWidth="1"/>
    <col min="13593" max="13593" width="8.5703125" style="265" bestFit="1" customWidth="1"/>
    <col min="13594" max="13594" width="40.7109375" style="265" customWidth="1"/>
    <col min="13595" max="13595" width="14.7109375" style="265" bestFit="1" customWidth="1"/>
    <col min="13596" max="13597" width="14.7109375" style="265" customWidth="1"/>
    <col min="13598" max="13598" width="14.140625" style="265" customWidth="1"/>
    <col min="13599" max="13599" width="15.28515625" style="265" customWidth="1"/>
    <col min="13600" max="13600" width="12.85546875" style="265" customWidth="1"/>
    <col min="13601" max="13603" width="14.5703125" style="265" customWidth="1"/>
    <col min="13604" max="13604" width="14.140625" style="265" customWidth="1"/>
    <col min="13605" max="13605" width="14.7109375" style="265" customWidth="1"/>
    <col min="13606" max="13606" width="11.7109375" style="265" customWidth="1"/>
    <col min="13607" max="13607" width="14.28515625" style="265" bestFit="1" customWidth="1"/>
    <col min="13608" max="13609" width="14.28515625" style="265" customWidth="1"/>
    <col min="13610" max="13610" width="14" style="265" customWidth="1"/>
    <col min="13611" max="13611" width="15.28515625" style="265" customWidth="1"/>
    <col min="13612" max="13612" width="12.85546875" style="265" customWidth="1"/>
    <col min="13613" max="13613" width="14.140625" style="265" customWidth="1"/>
    <col min="13614" max="13614" width="16.7109375" style="265" customWidth="1"/>
    <col min="13615" max="13615" width="12.7109375" style="265" customWidth="1"/>
    <col min="13616" max="13616" width="15.7109375" style="265" bestFit="1" customWidth="1"/>
    <col min="13617" max="13618" width="15.7109375" style="265" customWidth="1"/>
    <col min="13619" max="13619" width="14.85546875" style="265" customWidth="1"/>
    <col min="13620" max="13620" width="17.7109375" style="265" customWidth="1"/>
    <col min="13621" max="13621" width="15" style="265" customWidth="1"/>
    <col min="13622" max="13622" width="15.7109375" style="265" bestFit="1" customWidth="1"/>
    <col min="13623" max="13624" width="15.7109375" style="265" customWidth="1"/>
    <col min="13625" max="13625" width="15" style="265" customWidth="1"/>
    <col min="13626" max="13626" width="15.140625" style="265" customWidth="1"/>
    <col min="13627" max="13627" width="11.5703125" style="265" customWidth="1"/>
    <col min="13628" max="13628" width="14" style="265" customWidth="1"/>
    <col min="13629" max="13629" width="17.28515625" style="265" customWidth="1"/>
    <col min="13630" max="13630" width="14" style="265" customWidth="1"/>
    <col min="13631" max="13631" width="14.28515625" style="265" customWidth="1"/>
    <col min="13632" max="13633" width="12.85546875" style="265" customWidth="1"/>
    <col min="13634" max="13636" width="16.28515625" style="265" customWidth="1"/>
    <col min="13637" max="13639" width="16.140625" style="265" customWidth="1"/>
    <col min="13640" max="13642" width="14.5703125" style="265" customWidth="1"/>
    <col min="13643" max="13643" width="14" style="265" customWidth="1"/>
    <col min="13644" max="13644" width="14.85546875" style="265" customWidth="1"/>
    <col min="13645" max="13645" width="14" style="265" customWidth="1"/>
    <col min="13646" max="13648" width="15.7109375" style="265" customWidth="1"/>
    <col min="13649" max="13650" width="14.5703125" style="265" customWidth="1"/>
    <col min="13651" max="13651" width="15.7109375" style="265" customWidth="1"/>
    <col min="13652" max="13654" width="14.5703125" style="265" customWidth="1"/>
    <col min="13655" max="13655" width="14.7109375" style="265" bestFit="1" customWidth="1"/>
    <col min="13656" max="13657" width="14.7109375" style="265" customWidth="1"/>
    <col min="13658" max="13658" width="15" style="265" bestFit="1" customWidth="1"/>
    <col min="13659" max="13660" width="15" style="265" customWidth="1"/>
    <col min="13661" max="13661" width="14.5703125" style="265" bestFit="1" customWidth="1"/>
    <col min="13662" max="13663" width="14.5703125" style="265" customWidth="1"/>
    <col min="13664" max="13664" width="15.28515625" style="265" customWidth="1"/>
    <col min="13665" max="13665" width="14.7109375" style="265" customWidth="1"/>
    <col min="13666" max="13666" width="11.42578125" style="265" customWidth="1"/>
    <col min="13667" max="13667" width="14.7109375" style="265" customWidth="1"/>
    <col min="13668" max="13668" width="15.28515625" style="265" customWidth="1"/>
    <col min="13669" max="13669" width="12.42578125" style="265" bestFit="1" customWidth="1"/>
    <col min="13670" max="13671" width="9.140625" style="265"/>
    <col min="13672" max="13672" width="18.5703125" style="265" bestFit="1" customWidth="1"/>
    <col min="13673" max="13845" width="9.140625" style="265"/>
    <col min="13846" max="13846" width="4.85546875" style="265" customWidth="1"/>
    <col min="13847" max="13847" width="8.28515625" style="265" customWidth="1"/>
    <col min="13848" max="13848" width="7.28515625" style="265" bestFit="1" customWidth="1"/>
    <col min="13849" max="13849" width="8.5703125" style="265" bestFit="1" customWidth="1"/>
    <col min="13850" max="13850" width="40.7109375" style="265" customWidth="1"/>
    <col min="13851" max="13851" width="14.7109375" style="265" bestFit="1" customWidth="1"/>
    <col min="13852" max="13853" width="14.7109375" style="265" customWidth="1"/>
    <col min="13854" max="13854" width="14.140625" style="265" customWidth="1"/>
    <col min="13855" max="13855" width="15.28515625" style="265" customWidth="1"/>
    <col min="13856" max="13856" width="12.85546875" style="265" customWidth="1"/>
    <col min="13857" max="13859" width="14.5703125" style="265" customWidth="1"/>
    <col min="13860" max="13860" width="14.140625" style="265" customWidth="1"/>
    <col min="13861" max="13861" width="14.7109375" style="265" customWidth="1"/>
    <col min="13862" max="13862" width="11.7109375" style="265" customWidth="1"/>
    <col min="13863" max="13863" width="14.28515625" style="265" bestFit="1" customWidth="1"/>
    <col min="13864" max="13865" width="14.28515625" style="265" customWidth="1"/>
    <col min="13866" max="13866" width="14" style="265" customWidth="1"/>
    <col min="13867" max="13867" width="15.28515625" style="265" customWidth="1"/>
    <col min="13868" max="13868" width="12.85546875" style="265" customWidth="1"/>
    <col min="13869" max="13869" width="14.140625" style="265" customWidth="1"/>
    <col min="13870" max="13870" width="16.7109375" style="265" customWidth="1"/>
    <col min="13871" max="13871" width="12.7109375" style="265" customWidth="1"/>
    <col min="13872" max="13872" width="15.7109375" style="265" bestFit="1" customWidth="1"/>
    <col min="13873" max="13874" width="15.7109375" style="265" customWidth="1"/>
    <col min="13875" max="13875" width="14.85546875" style="265" customWidth="1"/>
    <col min="13876" max="13876" width="17.7109375" style="265" customWidth="1"/>
    <col min="13877" max="13877" width="15" style="265" customWidth="1"/>
    <col min="13878" max="13878" width="15.7109375" style="265" bestFit="1" customWidth="1"/>
    <col min="13879" max="13880" width="15.7109375" style="265" customWidth="1"/>
    <col min="13881" max="13881" width="15" style="265" customWidth="1"/>
    <col min="13882" max="13882" width="15.140625" style="265" customWidth="1"/>
    <col min="13883" max="13883" width="11.5703125" style="265" customWidth="1"/>
    <col min="13884" max="13884" width="14" style="265" customWidth="1"/>
    <col min="13885" max="13885" width="17.28515625" style="265" customWidth="1"/>
    <col min="13886" max="13886" width="14" style="265" customWidth="1"/>
    <col min="13887" max="13887" width="14.28515625" style="265" customWidth="1"/>
    <col min="13888" max="13889" width="12.85546875" style="265" customWidth="1"/>
    <col min="13890" max="13892" width="16.28515625" style="265" customWidth="1"/>
    <col min="13893" max="13895" width="16.140625" style="265" customWidth="1"/>
    <col min="13896" max="13898" width="14.5703125" style="265" customWidth="1"/>
    <col min="13899" max="13899" width="14" style="265" customWidth="1"/>
    <col min="13900" max="13900" width="14.85546875" style="265" customWidth="1"/>
    <col min="13901" max="13901" width="14" style="265" customWidth="1"/>
    <col min="13902" max="13904" width="15.7109375" style="265" customWidth="1"/>
    <col min="13905" max="13906" width="14.5703125" style="265" customWidth="1"/>
    <col min="13907" max="13907" width="15.7109375" style="265" customWidth="1"/>
    <col min="13908" max="13910" width="14.5703125" style="265" customWidth="1"/>
    <col min="13911" max="13911" width="14.7109375" style="265" bestFit="1" customWidth="1"/>
    <col min="13912" max="13913" width="14.7109375" style="265" customWidth="1"/>
    <col min="13914" max="13914" width="15" style="265" bestFit="1" customWidth="1"/>
    <col min="13915" max="13916" width="15" style="265" customWidth="1"/>
    <col min="13917" max="13917" width="14.5703125" style="265" bestFit="1" customWidth="1"/>
    <col min="13918" max="13919" width="14.5703125" style="265" customWidth="1"/>
    <col min="13920" max="13920" width="15.28515625" style="265" customWidth="1"/>
    <col min="13921" max="13921" width="14.7109375" style="265" customWidth="1"/>
    <col min="13922" max="13922" width="11.42578125" style="265" customWidth="1"/>
    <col min="13923" max="13923" width="14.7109375" style="265" customWidth="1"/>
    <col min="13924" max="13924" width="15.28515625" style="265" customWidth="1"/>
    <col min="13925" max="13925" width="12.42578125" style="265" bestFit="1" customWidth="1"/>
    <col min="13926" max="13927" width="9.140625" style="265"/>
    <col min="13928" max="13928" width="18.5703125" style="265" bestFit="1" customWidth="1"/>
    <col min="13929" max="14101" width="9.140625" style="265"/>
    <col min="14102" max="14102" width="4.85546875" style="265" customWidth="1"/>
    <col min="14103" max="14103" width="8.28515625" style="265" customWidth="1"/>
    <col min="14104" max="14104" width="7.28515625" style="265" bestFit="1" customWidth="1"/>
    <col min="14105" max="14105" width="8.5703125" style="265" bestFit="1" customWidth="1"/>
    <col min="14106" max="14106" width="40.7109375" style="265" customWidth="1"/>
    <col min="14107" max="14107" width="14.7109375" style="265" bestFit="1" customWidth="1"/>
    <col min="14108" max="14109" width="14.7109375" style="265" customWidth="1"/>
    <col min="14110" max="14110" width="14.140625" style="265" customWidth="1"/>
    <col min="14111" max="14111" width="15.28515625" style="265" customWidth="1"/>
    <col min="14112" max="14112" width="12.85546875" style="265" customWidth="1"/>
    <col min="14113" max="14115" width="14.5703125" style="265" customWidth="1"/>
    <col min="14116" max="14116" width="14.140625" style="265" customWidth="1"/>
    <col min="14117" max="14117" width="14.7109375" style="265" customWidth="1"/>
    <col min="14118" max="14118" width="11.7109375" style="265" customWidth="1"/>
    <col min="14119" max="14119" width="14.28515625" style="265" bestFit="1" customWidth="1"/>
    <col min="14120" max="14121" width="14.28515625" style="265" customWidth="1"/>
    <col min="14122" max="14122" width="14" style="265" customWidth="1"/>
    <col min="14123" max="14123" width="15.28515625" style="265" customWidth="1"/>
    <col min="14124" max="14124" width="12.85546875" style="265" customWidth="1"/>
    <col min="14125" max="14125" width="14.140625" style="265" customWidth="1"/>
    <col min="14126" max="14126" width="16.7109375" style="265" customWidth="1"/>
    <col min="14127" max="14127" width="12.7109375" style="265" customWidth="1"/>
    <col min="14128" max="14128" width="15.7109375" style="265" bestFit="1" customWidth="1"/>
    <col min="14129" max="14130" width="15.7109375" style="265" customWidth="1"/>
    <col min="14131" max="14131" width="14.85546875" style="265" customWidth="1"/>
    <col min="14132" max="14132" width="17.7109375" style="265" customWidth="1"/>
    <col min="14133" max="14133" width="15" style="265" customWidth="1"/>
    <col min="14134" max="14134" width="15.7109375" style="265" bestFit="1" customWidth="1"/>
    <col min="14135" max="14136" width="15.7109375" style="265" customWidth="1"/>
    <col min="14137" max="14137" width="15" style="265" customWidth="1"/>
    <col min="14138" max="14138" width="15.140625" style="265" customWidth="1"/>
    <col min="14139" max="14139" width="11.5703125" style="265" customWidth="1"/>
    <col min="14140" max="14140" width="14" style="265" customWidth="1"/>
    <col min="14141" max="14141" width="17.28515625" style="265" customWidth="1"/>
    <col min="14142" max="14142" width="14" style="265" customWidth="1"/>
    <col min="14143" max="14143" width="14.28515625" style="265" customWidth="1"/>
    <col min="14144" max="14145" width="12.85546875" style="265" customWidth="1"/>
    <col min="14146" max="14148" width="16.28515625" style="265" customWidth="1"/>
    <col min="14149" max="14151" width="16.140625" style="265" customWidth="1"/>
    <col min="14152" max="14154" width="14.5703125" style="265" customWidth="1"/>
    <col min="14155" max="14155" width="14" style="265" customWidth="1"/>
    <col min="14156" max="14156" width="14.85546875" style="265" customWidth="1"/>
    <col min="14157" max="14157" width="14" style="265" customWidth="1"/>
    <col min="14158" max="14160" width="15.7109375" style="265" customWidth="1"/>
    <col min="14161" max="14162" width="14.5703125" style="265" customWidth="1"/>
    <col min="14163" max="14163" width="15.7109375" style="265" customWidth="1"/>
    <col min="14164" max="14166" width="14.5703125" style="265" customWidth="1"/>
    <col min="14167" max="14167" width="14.7109375" style="265" bestFit="1" customWidth="1"/>
    <col min="14168" max="14169" width="14.7109375" style="265" customWidth="1"/>
    <col min="14170" max="14170" width="15" style="265" bestFit="1" customWidth="1"/>
    <col min="14171" max="14172" width="15" style="265" customWidth="1"/>
    <col min="14173" max="14173" width="14.5703125" style="265" bestFit="1" customWidth="1"/>
    <col min="14174" max="14175" width="14.5703125" style="265" customWidth="1"/>
    <col min="14176" max="14176" width="15.28515625" style="265" customWidth="1"/>
    <col min="14177" max="14177" width="14.7109375" style="265" customWidth="1"/>
    <col min="14178" max="14178" width="11.42578125" style="265" customWidth="1"/>
    <col min="14179" max="14179" width="14.7109375" style="265" customWidth="1"/>
    <col min="14180" max="14180" width="15.28515625" style="265" customWidth="1"/>
    <col min="14181" max="14181" width="12.42578125" style="265" bestFit="1" customWidth="1"/>
    <col min="14182" max="14183" width="9.140625" style="265"/>
    <col min="14184" max="14184" width="18.5703125" style="265" bestFit="1" customWidth="1"/>
    <col min="14185" max="14357" width="9.140625" style="265"/>
    <col min="14358" max="14358" width="4.85546875" style="265" customWidth="1"/>
    <col min="14359" max="14359" width="8.28515625" style="265" customWidth="1"/>
    <col min="14360" max="14360" width="7.28515625" style="265" bestFit="1" customWidth="1"/>
    <col min="14361" max="14361" width="8.5703125" style="265" bestFit="1" customWidth="1"/>
    <col min="14362" max="14362" width="40.7109375" style="265" customWidth="1"/>
    <col min="14363" max="14363" width="14.7109375" style="265" bestFit="1" customWidth="1"/>
    <col min="14364" max="14365" width="14.7109375" style="265" customWidth="1"/>
    <col min="14366" max="14366" width="14.140625" style="265" customWidth="1"/>
    <col min="14367" max="14367" width="15.28515625" style="265" customWidth="1"/>
    <col min="14368" max="14368" width="12.85546875" style="265" customWidth="1"/>
    <col min="14369" max="14371" width="14.5703125" style="265" customWidth="1"/>
    <col min="14372" max="14372" width="14.140625" style="265" customWidth="1"/>
    <col min="14373" max="14373" width="14.7109375" style="265" customWidth="1"/>
    <col min="14374" max="14374" width="11.7109375" style="265" customWidth="1"/>
    <col min="14375" max="14375" width="14.28515625" style="265" bestFit="1" customWidth="1"/>
    <col min="14376" max="14377" width="14.28515625" style="265" customWidth="1"/>
    <col min="14378" max="14378" width="14" style="265" customWidth="1"/>
    <col min="14379" max="14379" width="15.28515625" style="265" customWidth="1"/>
    <col min="14380" max="14380" width="12.85546875" style="265" customWidth="1"/>
    <col min="14381" max="14381" width="14.140625" style="265" customWidth="1"/>
    <col min="14382" max="14382" width="16.7109375" style="265" customWidth="1"/>
    <col min="14383" max="14383" width="12.7109375" style="265" customWidth="1"/>
    <col min="14384" max="14384" width="15.7109375" style="265" bestFit="1" customWidth="1"/>
    <col min="14385" max="14386" width="15.7109375" style="265" customWidth="1"/>
    <col min="14387" max="14387" width="14.85546875" style="265" customWidth="1"/>
    <col min="14388" max="14388" width="17.7109375" style="265" customWidth="1"/>
    <col min="14389" max="14389" width="15" style="265" customWidth="1"/>
    <col min="14390" max="14390" width="15.7109375" style="265" bestFit="1" customWidth="1"/>
    <col min="14391" max="14392" width="15.7109375" style="265" customWidth="1"/>
    <col min="14393" max="14393" width="15" style="265" customWidth="1"/>
    <col min="14394" max="14394" width="15.140625" style="265" customWidth="1"/>
    <col min="14395" max="14395" width="11.5703125" style="265" customWidth="1"/>
    <col min="14396" max="14396" width="14" style="265" customWidth="1"/>
    <col min="14397" max="14397" width="17.28515625" style="265" customWidth="1"/>
    <col min="14398" max="14398" width="14" style="265" customWidth="1"/>
    <col min="14399" max="14399" width="14.28515625" style="265" customWidth="1"/>
    <col min="14400" max="14401" width="12.85546875" style="265" customWidth="1"/>
    <col min="14402" max="14404" width="16.28515625" style="265" customWidth="1"/>
    <col min="14405" max="14407" width="16.140625" style="265" customWidth="1"/>
    <col min="14408" max="14410" width="14.5703125" style="265" customWidth="1"/>
    <col min="14411" max="14411" width="14" style="265" customWidth="1"/>
    <col min="14412" max="14412" width="14.85546875" style="265" customWidth="1"/>
    <col min="14413" max="14413" width="14" style="265" customWidth="1"/>
    <col min="14414" max="14416" width="15.7109375" style="265" customWidth="1"/>
    <col min="14417" max="14418" width="14.5703125" style="265" customWidth="1"/>
    <col min="14419" max="14419" width="15.7109375" style="265" customWidth="1"/>
    <col min="14420" max="14422" width="14.5703125" style="265" customWidth="1"/>
    <col min="14423" max="14423" width="14.7109375" style="265" bestFit="1" customWidth="1"/>
    <col min="14424" max="14425" width="14.7109375" style="265" customWidth="1"/>
    <col min="14426" max="14426" width="15" style="265" bestFit="1" customWidth="1"/>
    <col min="14427" max="14428" width="15" style="265" customWidth="1"/>
    <col min="14429" max="14429" width="14.5703125" style="265" bestFit="1" customWidth="1"/>
    <col min="14430" max="14431" width="14.5703125" style="265" customWidth="1"/>
    <col min="14432" max="14432" width="15.28515625" style="265" customWidth="1"/>
    <col min="14433" max="14433" width="14.7109375" style="265" customWidth="1"/>
    <col min="14434" max="14434" width="11.42578125" style="265" customWidth="1"/>
    <col min="14435" max="14435" width="14.7109375" style="265" customWidth="1"/>
    <col min="14436" max="14436" width="15.28515625" style="265" customWidth="1"/>
    <col min="14437" max="14437" width="12.42578125" style="265" bestFit="1" customWidth="1"/>
    <col min="14438" max="14439" width="9.140625" style="265"/>
    <col min="14440" max="14440" width="18.5703125" style="265" bestFit="1" customWidth="1"/>
    <col min="14441" max="14613" width="9.140625" style="265"/>
    <col min="14614" max="14614" width="4.85546875" style="265" customWidth="1"/>
    <col min="14615" max="14615" width="8.28515625" style="265" customWidth="1"/>
    <col min="14616" max="14616" width="7.28515625" style="265" bestFit="1" customWidth="1"/>
    <col min="14617" max="14617" width="8.5703125" style="265" bestFit="1" customWidth="1"/>
    <col min="14618" max="14618" width="40.7109375" style="265" customWidth="1"/>
    <col min="14619" max="14619" width="14.7109375" style="265" bestFit="1" customWidth="1"/>
    <col min="14620" max="14621" width="14.7109375" style="265" customWidth="1"/>
    <col min="14622" max="14622" width="14.140625" style="265" customWidth="1"/>
    <col min="14623" max="14623" width="15.28515625" style="265" customWidth="1"/>
    <col min="14624" max="14624" width="12.85546875" style="265" customWidth="1"/>
    <col min="14625" max="14627" width="14.5703125" style="265" customWidth="1"/>
    <col min="14628" max="14628" width="14.140625" style="265" customWidth="1"/>
    <col min="14629" max="14629" width="14.7109375" style="265" customWidth="1"/>
    <col min="14630" max="14630" width="11.7109375" style="265" customWidth="1"/>
    <col min="14631" max="14631" width="14.28515625" style="265" bestFit="1" customWidth="1"/>
    <col min="14632" max="14633" width="14.28515625" style="265" customWidth="1"/>
    <col min="14634" max="14634" width="14" style="265" customWidth="1"/>
    <col min="14635" max="14635" width="15.28515625" style="265" customWidth="1"/>
    <col min="14636" max="14636" width="12.85546875" style="265" customWidth="1"/>
    <col min="14637" max="14637" width="14.140625" style="265" customWidth="1"/>
    <col min="14638" max="14638" width="16.7109375" style="265" customWidth="1"/>
    <col min="14639" max="14639" width="12.7109375" style="265" customWidth="1"/>
    <col min="14640" max="14640" width="15.7109375" style="265" bestFit="1" customWidth="1"/>
    <col min="14641" max="14642" width="15.7109375" style="265" customWidth="1"/>
    <col min="14643" max="14643" width="14.85546875" style="265" customWidth="1"/>
    <col min="14644" max="14644" width="17.7109375" style="265" customWidth="1"/>
    <col min="14645" max="14645" width="15" style="265" customWidth="1"/>
    <col min="14646" max="14646" width="15.7109375" style="265" bestFit="1" customWidth="1"/>
    <col min="14647" max="14648" width="15.7109375" style="265" customWidth="1"/>
    <col min="14649" max="14649" width="15" style="265" customWidth="1"/>
    <col min="14650" max="14650" width="15.140625" style="265" customWidth="1"/>
    <col min="14651" max="14651" width="11.5703125" style="265" customWidth="1"/>
    <col min="14652" max="14652" width="14" style="265" customWidth="1"/>
    <col min="14653" max="14653" width="17.28515625" style="265" customWidth="1"/>
    <col min="14654" max="14654" width="14" style="265" customWidth="1"/>
    <col min="14655" max="14655" width="14.28515625" style="265" customWidth="1"/>
    <col min="14656" max="14657" width="12.85546875" style="265" customWidth="1"/>
    <col min="14658" max="14660" width="16.28515625" style="265" customWidth="1"/>
    <col min="14661" max="14663" width="16.140625" style="265" customWidth="1"/>
    <col min="14664" max="14666" width="14.5703125" style="265" customWidth="1"/>
    <col min="14667" max="14667" width="14" style="265" customWidth="1"/>
    <col min="14668" max="14668" width="14.85546875" style="265" customWidth="1"/>
    <col min="14669" max="14669" width="14" style="265" customWidth="1"/>
    <col min="14670" max="14672" width="15.7109375" style="265" customWidth="1"/>
    <col min="14673" max="14674" width="14.5703125" style="265" customWidth="1"/>
    <col min="14675" max="14675" width="15.7109375" style="265" customWidth="1"/>
    <col min="14676" max="14678" width="14.5703125" style="265" customWidth="1"/>
    <col min="14679" max="14679" width="14.7109375" style="265" bestFit="1" customWidth="1"/>
    <col min="14680" max="14681" width="14.7109375" style="265" customWidth="1"/>
    <col min="14682" max="14682" width="15" style="265" bestFit="1" customWidth="1"/>
    <col min="14683" max="14684" width="15" style="265" customWidth="1"/>
    <col min="14685" max="14685" width="14.5703125" style="265" bestFit="1" customWidth="1"/>
    <col min="14686" max="14687" width="14.5703125" style="265" customWidth="1"/>
    <col min="14688" max="14688" width="15.28515625" style="265" customWidth="1"/>
    <col min="14689" max="14689" width="14.7109375" style="265" customWidth="1"/>
    <col min="14690" max="14690" width="11.42578125" style="265" customWidth="1"/>
    <col min="14691" max="14691" width="14.7109375" style="265" customWidth="1"/>
    <col min="14692" max="14692" width="15.28515625" style="265" customWidth="1"/>
    <col min="14693" max="14693" width="12.42578125" style="265" bestFit="1" customWidth="1"/>
    <col min="14694" max="14695" width="9.140625" style="265"/>
    <col min="14696" max="14696" width="18.5703125" style="265" bestFit="1" customWidth="1"/>
    <col min="14697" max="14869" width="9.140625" style="265"/>
    <col min="14870" max="14870" width="4.85546875" style="265" customWidth="1"/>
    <col min="14871" max="14871" width="8.28515625" style="265" customWidth="1"/>
    <col min="14872" max="14872" width="7.28515625" style="265" bestFit="1" customWidth="1"/>
    <col min="14873" max="14873" width="8.5703125" style="265" bestFit="1" customWidth="1"/>
    <col min="14874" max="14874" width="40.7109375" style="265" customWidth="1"/>
    <col min="14875" max="14875" width="14.7109375" style="265" bestFit="1" customWidth="1"/>
    <col min="14876" max="14877" width="14.7109375" style="265" customWidth="1"/>
    <col min="14878" max="14878" width="14.140625" style="265" customWidth="1"/>
    <col min="14879" max="14879" width="15.28515625" style="265" customWidth="1"/>
    <col min="14880" max="14880" width="12.85546875" style="265" customWidth="1"/>
    <col min="14881" max="14883" width="14.5703125" style="265" customWidth="1"/>
    <col min="14884" max="14884" width="14.140625" style="265" customWidth="1"/>
    <col min="14885" max="14885" width="14.7109375" style="265" customWidth="1"/>
    <col min="14886" max="14886" width="11.7109375" style="265" customWidth="1"/>
    <col min="14887" max="14887" width="14.28515625" style="265" bestFit="1" customWidth="1"/>
    <col min="14888" max="14889" width="14.28515625" style="265" customWidth="1"/>
    <col min="14890" max="14890" width="14" style="265" customWidth="1"/>
    <col min="14891" max="14891" width="15.28515625" style="265" customWidth="1"/>
    <col min="14892" max="14892" width="12.85546875" style="265" customWidth="1"/>
    <col min="14893" max="14893" width="14.140625" style="265" customWidth="1"/>
    <col min="14894" max="14894" width="16.7109375" style="265" customWidth="1"/>
    <col min="14895" max="14895" width="12.7109375" style="265" customWidth="1"/>
    <col min="14896" max="14896" width="15.7109375" style="265" bestFit="1" customWidth="1"/>
    <col min="14897" max="14898" width="15.7109375" style="265" customWidth="1"/>
    <col min="14899" max="14899" width="14.85546875" style="265" customWidth="1"/>
    <col min="14900" max="14900" width="17.7109375" style="265" customWidth="1"/>
    <col min="14901" max="14901" width="15" style="265" customWidth="1"/>
    <col min="14902" max="14902" width="15.7109375" style="265" bestFit="1" customWidth="1"/>
    <col min="14903" max="14904" width="15.7109375" style="265" customWidth="1"/>
    <col min="14905" max="14905" width="15" style="265" customWidth="1"/>
    <col min="14906" max="14906" width="15.140625" style="265" customWidth="1"/>
    <col min="14907" max="14907" width="11.5703125" style="265" customWidth="1"/>
    <col min="14908" max="14908" width="14" style="265" customWidth="1"/>
    <col min="14909" max="14909" width="17.28515625" style="265" customWidth="1"/>
    <col min="14910" max="14910" width="14" style="265" customWidth="1"/>
    <col min="14911" max="14911" width="14.28515625" style="265" customWidth="1"/>
    <col min="14912" max="14913" width="12.85546875" style="265" customWidth="1"/>
    <col min="14914" max="14916" width="16.28515625" style="265" customWidth="1"/>
    <col min="14917" max="14919" width="16.140625" style="265" customWidth="1"/>
    <col min="14920" max="14922" width="14.5703125" style="265" customWidth="1"/>
    <col min="14923" max="14923" width="14" style="265" customWidth="1"/>
    <col min="14924" max="14924" width="14.85546875" style="265" customWidth="1"/>
    <col min="14925" max="14925" width="14" style="265" customWidth="1"/>
    <col min="14926" max="14928" width="15.7109375" style="265" customWidth="1"/>
    <col min="14929" max="14930" width="14.5703125" style="265" customWidth="1"/>
    <col min="14931" max="14931" width="15.7109375" style="265" customWidth="1"/>
    <col min="14932" max="14934" width="14.5703125" style="265" customWidth="1"/>
    <col min="14935" max="14935" width="14.7109375" style="265" bestFit="1" customWidth="1"/>
    <col min="14936" max="14937" width="14.7109375" style="265" customWidth="1"/>
    <col min="14938" max="14938" width="15" style="265" bestFit="1" customWidth="1"/>
    <col min="14939" max="14940" width="15" style="265" customWidth="1"/>
    <col min="14941" max="14941" width="14.5703125" style="265" bestFit="1" customWidth="1"/>
    <col min="14942" max="14943" width="14.5703125" style="265" customWidth="1"/>
    <col min="14944" max="14944" width="15.28515625" style="265" customWidth="1"/>
    <col min="14945" max="14945" width="14.7109375" style="265" customWidth="1"/>
    <col min="14946" max="14946" width="11.42578125" style="265" customWidth="1"/>
    <col min="14947" max="14947" width="14.7109375" style="265" customWidth="1"/>
    <col min="14948" max="14948" width="15.28515625" style="265" customWidth="1"/>
    <col min="14949" max="14949" width="12.42578125" style="265" bestFit="1" customWidth="1"/>
    <col min="14950" max="14951" width="9.140625" style="265"/>
    <col min="14952" max="14952" width="18.5703125" style="265" bestFit="1" customWidth="1"/>
    <col min="14953" max="15125" width="9.140625" style="265"/>
    <col min="15126" max="15126" width="4.85546875" style="265" customWidth="1"/>
    <col min="15127" max="15127" width="8.28515625" style="265" customWidth="1"/>
    <col min="15128" max="15128" width="7.28515625" style="265" bestFit="1" customWidth="1"/>
    <col min="15129" max="15129" width="8.5703125" style="265" bestFit="1" customWidth="1"/>
    <col min="15130" max="15130" width="40.7109375" style="265" customWidth="1"/>
    <col min="15131" max="15131" width="14.7109375" style="265" bestFit="1" customWidth="1"/>
    <col min="15132" max="15133" width="14.7109375" style="265" customWidth="1"/>
    <col min="15134" max="15134" width="14.140625" style="265" customWidth="1"/>
    <col min="15135" max="15135" width="15.28515625" style="265" customWidth="1"/>
    <col min="15136" max="15136" width="12.85546875" style="265" customWidth="1"/>
    <col min="15137" max="15139" width="14.5703125" style="265" customWidth="1"/>
    <col min="15140" max="15140" width="14.140625" style="265" customWidth="1"/>
    <col min="15141" max="15141" width="14.7109375" style="265" customWidth="1"/>
    <col min="15142" max="15142" width="11.7109375" style="265" customWidth="1"/>
    <col min="15143" max="15143" width="14.28515625" style="265" bestFit="1" customWidth="1"/>
    <col min="15144" max="15145" width="14.28515625" style="265" customWidth="1"/>
    <col min="15146" max="15146" width="14" style="265" customWidth="1"/>
    <col min="15147" max="15147" width="15.28515625" style="265" customWidth="1"/>
    <col min="15148" max="15148" width="12.85546875" style="265" customWidth="1"/>
    <col min="15149" max="15149" width="14.140625" style="265" customWidth="1"/>
    <col min="15150" max="15150" width="16.7109375" style="265" customWidth="1"/>
    <col min="15151" max="15151" width="12.7109375" style="265" customWidth="1"/>
    <col min="15152" max="15152" width="15.7109375" style="265" bestFit="1" customWidth="1"/>
    <col min="15153" max="15154" width="15.7109375" style="265" customWidth="1"/>
    <col min="15155" max="15155" width="14.85546875" style="265" customWidth="1"/>
    <col min="15156" max="15156" width="17.7109375" style="265" customWidth="1"/>
    <col min="15157" max="15157" width="15" style="265" customWidth="1"/>
    <col min="15158" max="15158" width="15.7109375" style="265" bestFit="1" customWidth="1"/>
    <col min="15159" max="15160" width="15.7109375" style="265" customWidth="1"/>
    <col min="15161" max="15161" width="15" style="265" customWidth="1"/>
    <col min="15162" max="15162" width="15.140625" style="265" customWidth="1"/>
    <col min="15163" max="15163" width="11.5703125" style="265" customWidth="1"/>
    <col min="15164" max="15164" width="14" style="265" customWidth="1"/>
    <col min="15165" max="15165" width="17.28515625" style="265" customWidth="1"/>
    <col min="15166" max="15166" width="14" style="265" customWidth="1"/>
    <col min="15167" max="15167" width="14.28515625" style="265" customWidth="1"/>
    <col min="15168" max="15169" width="12.85546875" style="265" customWidth="1"/>
    <col min="15170" max="15172" width="16.28515625" style="265" customWidth="1"/>
    <col min="15173" max="15175" width="16.140625" style="265" customWidth="1"/>
    <col min="15176" max="15178" width="14.5703125" style="265" customWidth="1"/>
    <col min="15179" max="15179" width="14" style="265" customWidth="1"/>
    <col min="15180" max="15180" width="14.85546875" style="265" customWidth="1"/>
    <col min="15181" max="15181" width="14" style="265" customWidth="1"/>
    <col min="15182" max="15184" width="15.7109375" style="265" customWidth="1"/>
    <col min="15185" max="15186" width="14.5703125" style="265" customWidth="1"/>
    <col min="15187" max="15187" width="15.7109375" style="265" customWidth="1"/>
    <col min="15188" max="15190" width="14.5703125" style="265" customWidth="1"/>
    <col min="15191" max="15191" width="14.7109375" style="265" bestFit="1" customWidth="1"/>
    <col min="15192" max="15193" width="14.7109375" style="265" customWidth="1"/>
    <col min="15194" max="15194" width="15" style="265" bestFit="1" customWidth="1"/>
    <col min="15195" max="15196" width="15" style="265" customWidth="1"/>
    <col min="15197" max="15197" width="14.5703125" style="265" bestFit="1" customWidth="1"/>
    <col min="15198" max="15199" width="14.5703125" style="265" customWidth="1"/>
    <col min="15200" max="15200" width="15.28515625" style="265" customWidth="1"/>
    <col min="15201" max="15201" width="14.7109375" style="265" customWidth="1"/>
    <col min="15202" max="15202" width="11.42578125" style="265" customWidth="1"/>
    <col min="15203" max="15203" width="14.7109375" style="265" customWidth="1"/>
    <col min="15204" max="15204" width="15.28515625" style="265" customWidth="1"/>
    <col min="15205" max="15205" width="12.42578125" style="265" bestFit="1" customWidth="1"/>
    <col min="15206" max="15207" width="9.140625" style="265"/>
    <col min="15208" max="15208" width="18.5703125" style="265" bestFit="1" customWidth="1"/>
    <col min="15209" max="15381" width="9.140625" style="265"/>
    <col min="15382" max="15382" width="4.85546875" style="265" customWidth="1"/>
    <col min="15383" max="15383" width="8.28515625" style="265" customWidth="1"/>
    <col min="15384" max="15384" width="7.28515625" style="265" bestFit="1" customWidth="1"/>
    <col min="15385" max="15385" width="8.5703125" style="265" bestFit="1" customWidth="1"/>
    <col min="15386" max="15386" width="40.7109375" style="265" customWidth="1"/>
    <col min="15387" max="15387" width="14.7109375" style="265" bestFit="1" customWidth="1"/>
    <col min="15388" max="15389" width="14.7109375" style="265" customWidth="1"/>
    <col min="15390" max="15390" width="14.140625" style="265" customWidth="1"/>
    <col min="15391" max="15391" width="15.28515625" style="265" customWidth="1"/>
    <col min="15392" max="15392" width="12.85546875" style="265" customWidth="1"/>
    <col min="15393" max="15395" width="14.5703125" style="265" customWidth="1"/>
    <col min="15396" max="15396" width="14.140625" style="265" customWidth="1"/>
    <col min="15397" max="15397" width="14.7109375" style="265" customWidth="1"/>
    <col min="15398" max="15398" width="11.7109375" style="265" customWidth="1"/>
    <col min="15399" max="15399" width="14.28515625" style="265" bestFit="1" customWidth="1"/>
    <col min="15400" max="15401" width="14.28515625" style="265" customWidth="1"/>
    <col min="15402" max="15402" width="14" style="265" customWidth="1"/>
    <col min="15403" max="15403" width="15.28515625" style="265" customWidth="1"/>
    <col min="15404" max="15404" width="12.85546875" style="265" customWidth="1"/>
    <col min="15405" max="15405" width="14.140625" style="265" customWidth="1"/>
    <col min="15406" max="15406" width="16.7109375" style="265" customWidth="1"/>
    <col min="15407" max="15407" width="12.7109375" style="265" customWidth="1"/>
    <col min="15408" max="15408" width="15.7109375" style="265" bestFit="1" customWidth="1"/>
    <col min="15409" max="15410" width="15.7109375" style="265" customWidth="1"/>
    <col min="15411" max="15411" width="14.85546875" style="265" customWidth="1"/>
    <col min="15412" max="15412" width="17.7109375" style="265" customWidth="1"/>
    <col min="15413" max="15413" width="15" style="265" customWidth="1"/>
    <col min="15414" max="15414" width="15.7109375" style="265" bestFit="1" customWidth="1"/>
    <col min="15415" max="15416" width="15.7109375" style="265" customWidth="1"/>
    <col min="15417" max="15417" width="15" style="265" customWidth="1"/>
    <col min="15418" max="15418" width="15.140625" style="265" customWidth="1"/>
    <col min="15419" max="15419" width="11.5703125" style="265" customWidth="1"/>
    <col min="15420" max="15420" width="14" style="265" customWidth="1"/>
    <col min="15421" max="15421" width="17.28515625" style="265" customWidth="1"/>
    <col min="15422" max="15422" width="14" style="265" customWidth="1"/>
    <col min="15423" max="15423" width="14.28515625" style="265" customWidth="1"/>
    <col min="15424" max="15425" width="12.85546875" style="265" customWidth="1"/>
    <col min="15426" max="15428" width="16.28515625" style="265" customWidth="1"/>
    <col min="15429" max="15431" width="16.140625" style="265" customWidth="1"/>
    <col min="15432" max="15434" width="14.5703125" style="265" customWidth="1"/>
    <col min="15435" max="15435" width="14" style="265" customWidth="1"/>
    <col min="15436" max="15436" width="14.85546875" style="265" customWidth="1"/>
    <col min="15437" max="15437" width="14" style="265" customWidth="1"/>
    <col min="15438" max="15440" width="15.7109375" style="265" customWidth="1"/>
    <col min="15441" max="15442" width="14.5703125" style="265" customWidth="1"/>
    <col min="15443" max="15443" width="15.7109375" style="265" customWidth="1"/>
    <col min="15444" max="15446" width="14.5703125" style="265" customWidth="1"/>
    <col min="15447" max="15447" width="14.7109375" style="265" bestFit="1" customWidth="1"/>
    <col min="15448" max="15449" width="14.7109375" style="265" customWidth="1"/>
    <col min="15450" max="15450" width="15" style="265" bestFit="1" customWidth="1"/>
    <col min="15451" max="15452" width="15" style="265" customWidth="1"/>
    <col min="15453" max="15453" width="14.5703125" style="265" bestFit="1" customWidth="1"/>
    <col min="15454" max="15455" width="14.5703125" style="265" customWidth="1"/>
    <col min="15456" max="15456" width="15.28515625" style="265" customWidth="1"/>
    <col min="15457" max="15457" width="14.7109375" style="265" customWidth="1"/>
    <col min="15458" max="15458" width="11.42578125" style="265" customWidth="1"/>
    <col min="15459" max="15459" width="14.7109375" style="265" customWidth="1"/>
    <col min="15460" max="15460" width="15.28515625" style="265" customWidth="1"/>
    <col min="15461" max="15461" width="12.42578125" style="265" bestFit="1" customWidth="1"/>
    <col min="15462" max="15463" width="9.140625" style="265"/>
    <col min="15464" max="15464" width="18.5703125" style="265" bestFit="1" customWidth="1"/>
    <col min="15465" max="15637" width="9.140625" style="265"/>
    <col min="15638" max="15638" width="4.85546875" style="265" customWidth="1"/>
    <col min="15639" max="15639" width="8.28515625" style="265" customWidth="1"/>
    <col min="15640" max="15640" width="7.28515625" style="265" bestFit="1" customWidth="1"/>
    <col min="15641" max="15641" width="8.5703125" style="265" bestFit="1" customWidth="1"/>
    <col min="15642" max="15642" width="40.7109375" style="265" customWidth="1"/>
    <col min="15643" max="15643" width="14.7109375" style="265" bestFit="1" customWidth="1"/>
    <col min="15644" max="15645" width="14.7109375" style="265" customWidth="1"/>
    <col min="15646" max="15646" width="14.140625" style="265" customWidth="1"/>
    <col min="15647" max="15647" width="15.28515625" style="265" customWidth="1"/>
    <col min="15648" max="15648" width="12.85546875" style="265" customWidth="1"/>
    <col min="15649" max="15651" width="14.5703125" style="265" customWidth="1"/>
    <col min="15652" max="15652" width="14.140625" style="265" customWidth="1"/>
    <col min="15653" max="15653" width="14.7109375" style="265" customWidth="1"/>
    <col min="15654" max="15654" width="11.7109375" style="265" customWidth="1"/>
    <col min="15655" max="15655" width="14.28515625" style="265" bestFit="1" customWidth="1"/>
    <col min="15656" max="15657" width="14.28515625" style="265" customWidth="1"/>
    <col min="15658" max="15658" width="14" style="265" customWidth="1"/>
    <col min="15659" max="15659" width="15.28515625" style="265" customWidth="1"/>
    <col min="15660" max="15660" width="12.85546875" style="265" customWidth="1"/>
    <col min="15661" max="15661" width="14.140625" style="265" customWidth="1"/>
    <col min="15662" max="15662" width="16.7109375" style="265" customWidth="1"/>
    <col min="15663" max="15663" width="12.7109375" style="265" customWidth="1"/>
    <col min="15664" max="15664" width="15.7109375" style="265" bestFit="1" customWidth="1"/>
    <col min="15665" max="15666" width="15.7109375" style="265" customWidth="1"/>
    <col min="15667" max="15667" width="14.85546875" style="265" customWidth="1"/>
    <col min="15668" max="15668" width="17.7109375" style="265" customWidth="1"/>
    <col min="15669" max="15669" width="15" style="265" customWidth="1"/>
    <col min="15670" max="15670" width="15.7109375" style="265" bestFit="1" customWidth="1"/>
    <col min="15671" max="15672" width="15.7109375" style="265" customWidth="1"/>
    <col min="15673" max="15673" width="15" style="265" customWidth="1"/>
    <col min="15674" max="15674" width="15.140625" style="265" customWidth="1"/>
    <col min="15675" max="15675" width="11.5703125" style="265" customWidth="1"/>
    <col min="15676" max="15676" width="14" style="265" customWidth="1"/>
    <col min="15677" max="15677" width="17.28515625" style="265" customWidth="1"/>
    <col min="15678" max="15678" width="14" style="265" customWidth="1"/>
    <col min="15679" max="15679" width="14.28515625" style="265" customWidth="1"/>
    <col min="15680" max="15681" width="12.85546875" style="265" customWidth="1"/>
    <col min="15682" max="15684" width="16.28515625" style="265" customWidth="1"/>
    <col min="15685" max="15687" width="16.140625" style="265" customWidth="1"/>
    <col min="15688" max="15690" width="14.5703125" style="265" customWidth="1"/>
    <col min="15691" max="15691" width="14" style="265" customWidth="1"/>
    <col min="15692" max="15692" width="14.85546875" style="265" customWidth="1"/>
    <col min="15693" max="15693" width="14" style="265" customWidth="1"/>
    <col min="15694" max="15696" width="15.7109375" style="265" customWidth="1"/>
    <col min="15697" max="15698" width="14.5703125" style="265" customWidth="1"/>
    <col min="15699" max="15699" width="15.7109375" style="265" customWidth="1"/>
    <col min="15700" max="15702" width="14.5703125" style="265" customWidth="1"/>
    <col min="15703" max="15703" width="14.7109375" style="265" bestFit="1" customWidth="1"/>
    <col min="15704" max="15705" width="14.7109375" style="265" customWidth="1"/>
    <col min="15706" max="15706" width="15" style="265" bestFit="1" customWidth="1"/>
    <col min="15707" max="15708" width="15" style="265" customWidth="1"/>
    <col min="15709" max="15709" width="14.5703125" style="265" bestFit="1" customWidth="1"/>
    <col min="15710" max="15711" width="14.5703125" style="265" customWidth="1"/>
    <col min="15712" max="15712" width="15.28515625" style="265" customWidth="1"/>
    <col min="15713" max="15713" width="14.7109375" style="265" customWidth="1"/>
    <col min="15714" max="15714" width="11.42578125" style="265" customWidth="1"/>
    <col min="15715" max="15715" width="14.7109375" style="265" customWidth="1"/>
    <col min="15716" max="15716" width="15.28515625" style="265" customWidth="1"/>
    <col min="15717" max="15717" width="12.42578125" style="265" bestFit="1" customWidth="1"/>
    <col min="15718" max="15719" width="9.140625" style="265"/>
    <col min="15720" max="15720" width="18.5703125" style="265" bestFit="1" customWidth="1"/>
    <col min="15721" max="15893" width="9.140625" style="265"/>
    <col min="15894" max="15894" width="4.85546875" style="265" customWidth="1"/>
    <col min="15895" max="15895" width="8.28515625" style="265" customWidth="1"/>
    <col min="15896" max="15896" width="7.28515625" style="265" bestFit="1" customWidth="1"/>
    <col min="15897" max="15897" width="8.5703125" style="265" bestFit="1" customWidth="1"/>
    <col min="15898" max="15898" width="40.7109375" style="265" customWidth="1"/>
    <col min="15899" max="15899" width="14.7109375" style="265" bestFit="1" customWidth="1"/>
    <col min="15900" max="15901" width="14.7109375" style="265" customWidth="1"/>
    <col min="15902" max="15902" width="14.140625" style="265" customWidth="1"/>
    <col min="15903" max="15903" width="15.28515625" style="265" customWidth="1"/>
    <col min="15904" max="15904" width="12.85546875" style="265" customWidth="1"/>
    <col min="15905" max="15907" width="14.5703125" style="265" customWidth="1"/>
    <col min="15908" max="15908" width="14.140625" style="265" customWidth="1"/>
    <col min="15909" max="15909" width="14.7109375" style="265" customWidth="1"/>
    <col min="15910" max="15910" width="11.7109375" style="265" customWidth="1"/>
    <col min="15911" max="15911" width="14.28515625" style="265" bestFit="1" customWidth="1"/>
    <col min="15912" max="15913" width="14.28515625" style="265" customWidth="1"/>
    <col min="15914" max="15914" width="14" style="265" customWidth="1"/>
    <col min="15915" max="15915" width="15.28515625" style="265" customWidth="1"/>
    <col min="15916" max="15916" width="12.85546875" style="265" customWidth="1"/>
    <col min="15917" max="15917" width="14.140625" style="265" customWidth="1"/>
    <col min="15918" max="15918" width="16.7109375" style="265" customWidth="1"/>
    <col min="15919" max="15919" width="12.7109375" style="265" customWidth="1"/>
    <col min="15920" max="15920" width="15.7109375" style="265" bestFit="1" customWidth="1"/>
    <col min="15921" max="15922" width="15.7109375" style="265" customWidth="1"/>
    <col min="15923" max="15923" width="14.85546875" style="265" customWidth="1"/>
    <col min="15924" max="15924" width="17.7109375" style="265" customWidth="1"/>
    <col min="15925" max="15925" width="15" style="265" customWidth="1"/>
    <col min="15926" max="15926" width="15.7109375" style="265" bestFit="1" customWidth="1"/>
    <col min="15927" max="15928" width="15.7109375" style="265" customWidth="1"/>
    <col min="15929" max="15929" width="15" style="265" customWidth="1"/>
    <col min="15930" max="15930" width="15.140625" style="265" customWidth="1"/>
    <col min="15931" max="15931" width="11.5703125" style="265" customWidth="1"/>
    <col min="15932" max="15932" width="14" style="265" customWidth="1"/>
    <col min="15933" max="15933" width="17.28515625" style="265" customWidth="1"/>
    <col min="15934" max="15934" width="14" style="265" customWidth="1"/>
    <col min="15935" max="15935" width="14.28515625" style="265" customWidth="1"/>
    <col min="15936" max="15937" width="12.85546875" style="265" customWidth="1"/>
    <col min="15938" max="15940" width="16.28515625" style="265" customWidth="1"/>
    <col min="15941" max="15943" width="16.140625" style="265" customWidth="1"/>
    <col min="15944" max="15946" width="14.5703125" style="265" customWidth="1"/>
    <col min="15947" max="15947" width="14" style="265" customWidth="1"/>
    <col min="15948" max="15948" width="14.85546875" style="265" customWidth="1"/>
    <col min="15949" max="15949" width="14" style="265" customWidth="1"/>
    <col min="15950" max="15952" width="15.7109375" style="265" customWidth="1"/>
    <col min="15953" max="15954" width="14.5703125" style="265" customWidth="1"/>
    <col min="15955" max="15955" width="15.7109375" style="265" customWidth="1"/>
    <col min="15956" max="15958" width="14.5703125" style="265" customWidth="1"/>
    <col min="15959" max="15959" width="14.7109375" style="265" bestFit="1" customWidth="1"/>
    <col min="15960" max="15961" width="14.7109375" style="265" customWidth="1"/>
    <col min="15962" max="15962" width="15" style="265" bestFit="1" customWidth="1"/>
    <col min="15963" max="15964" width="15" style="265" customWidth="1"/>
    <col min="15965" max="15965" width="14.5703125" style="265" bestFit="1" customWidth="1"/>
    <col min="15966" max="15967" width="14.5703125" style="265" customWidth="1"/>
    <col min="15968" max="15968" width="15.28515625" style="265" customWidth="1"/>
    <col min="15969" max="15969" width="14.7109375" style="265" customWidth="1"/>
    <col min="15970" max="15970" width="11.42578125" style="265" customWidth="1"/>
    <col min="15971" max="15971" width="14.7109375" style="265" customWidth="1"/>
    <col min="15972" max="15972" width="15.28515625" style="265" customWidth="1"/>
    <col min="15973" max="15973" width="12.42578125" style="265" bestFit="1" customWidth="1"/>
    <col min="15974" max="15975" width="9.140625" style="265"/>
    <col min="15976" max="15976" width="18.5703125" style="265" bestFit="1" customWidth="1"/>
    <col min="15977" max="16149" width="9.140625" style="265"/>
    <col min="16150" max="16150" width="4.85546875" style="265" customWidth="1"/>
    <col min="16151" max="16151" width="8.28515625" style="265" customWidth="1"/>
    <col min="16152" max="16152" width="7.28515625" style="265" bestFit="1" customWidth="1"/>
    <col min="16153" max="16153" width="8.5703125" style="265" bestFit="1" customWidth="1"/>
    <col min="16154" max="16154" width="40.7109375" style="265" customWidth="1"/>
    <col min="16155" max="16155" width="14.7109375" style="265" bestFit="1" customWidth="1"/>
    <col min="16156" max="16157" width="14.7109375" style="265" customWidth="1"/>
    <col min="16158" max="16158" width="14.140625" style="265" customWidth="1"/>
    <col min="16159" max="16159" width="15.28515625" style="265" customWidth="1"/>
    <col min="16160" max="16160" width="12.85546875" style="265" customWidth="1"/>
    <col min="16161" max="16163" width="14.5703125" style="265" customWidth="1"/>
    <col min="16164" max="16164" width="14.140625" style="265" customWidth="1"/>
    <col min="16165" max="16165" width="14.7109375" style="265" customWidth="1"/>
    <col min="16166" max="16166" width="11.7109375" style="265" customWidth="1"/>
    <col min="16167" max="16167" width="14.28515625" style="265" bestFit="1" customWidth="1"/>
    <col min="16168" max="16169" width="14.28515625" style="265" customWidth="1"/>
    <col min="16170" max="16170" width="14" style="265" customWidth="1"/>
    <col min="16171" max="16171" width="15.28515625" style="265" customWidth="1"/>
    <col min="16172" max="16172" width="12.85546875" style="265" customWidth="1"/>
    <col min="16173" max="16173" width="14.140625" style="265" customWidth="1"/>
    <col min="16174" max="16174" width="16.7109375" style="265" customWidth="1"/>
    <col min="16175" max="16175" width="12.7109375" style="265" customWidth="1"/>
    <col min="16176" max="16176" width="15.7109375" style="265" bestFit="1" customWidth="1"/>
    <col min="16177" max="16178" width="15.7109375" style="265" customWidth="1"/>
    <col min="16179" max="16179" width="14.85546875" style="265" customWidth="1"/>
    <col min="16180" max="16180" width="17.7109375" style="265" customWidth="1"/>
    <col min="16181" max="16181" width="15" style="265" customWidth="1"/>
    <col min="16182" max="16182" width="15.7109375" style="265" bestFit="1" customWidth="1"/>
    <col min="16183" max="16184" width="15.7109375" style="265" customWidth="1"/>
    <col min="16185" max="16185" width="15" style="265" customWidth="1"/>
    <col min="16186" max="16186" width="15.140625" style="265" customWidth="1"/>
    <col min="16187" max="16187" width="11.5703125" style="265" customWidth="1"/>
    <col min="16188" max="16188" width="14" style="265" customWidth="1"/>
    <col min="16189" max="16189" width="17.28515625" style="265" customWidth="1"/>
    <col min="16190" max="16190" width="14" style="265" customWidth="1"/>
    <col min="16191" max="16191" width="14.28515625" style="265" customWidth="1"/>
    <col min="16192" max="16193" width="12.85546875" style="265" customWidth="1"/>
    <col min="16194" max="16196" width="16.28515625" style="265" customWidth="1"/>
    <col min="16197" max="16199" width="16.140625" style="265" customWidth="1"/>
    <col min="16200" max="16202" width="14.5703125" style="265" customWidth="1"/>
    <col min="16203" max="16203" width="14" style="265" customWidth="1"/>
    <col min="16204" max="16204" width="14.85546875" style="265" customWidth="1"/>
    <col min="16205" max="16205" width="14" style="265" customWidth="1"/>
    <col min="16206" max="16208" width="15.7109375" style="265" customWidth="1"/>
    <col min="16209" max="16210" width="14.5703125" style="265" customWidth="1"/>
    <col min="16211" max="16211" width="15.7109375" style="265" customWidth="1"/>
    <col min="16212" max="16214" width="14.5703125" style="265" customWidth="1"/>
    <col min="16215" max="16215" width="14.7109375" style="265" bestFit="1" customWidth="1"/>
    <col min="16216" max="16217" width="14.7109375" style="265" customWidth="1"/>
    <col min="16218" max="16218" width="15" style="265" bestFit="1" customWidth="1"/>
    <col min="16219" max="16220" width="15" style="265" customWidth="1"/>
    <col min="16221" max="16221" width="14.5703125" style="265" bestFit="1" customWidth="1"/>
    <col min="16222" max="16223" width="14.5703125" style="265" customWidth="1"/>
    <col min="16224" max="16224" width="15.28515625" style="265" customWidth="1"/>
    <col min="16225" max="16225" width="14.7109375" style="265" customWidth="1"/>
    <col min="16226" max="16226" width="11.42578125" style="265" customWidth="1"/>
    <col min="16227" max="16227" width="14.7109375" style="265" customWidth="1"/>
    <col min="16228" max="16228" width="15.28515625" style="265" customWidth="1"/>
    <col min="16229" max="16229" width="12.42578125" style="265" bestFit="1" customWidth="1"/>
    <col min="16230" max="16231" width="9.140625" style="265"/>
    <col min="16232" max="16232" width="18.5703125" style="265" bestFit="1" customWidth="1"/>
    <col min="16233" max="16384" width="9.140625" style="265"/>
  </cols>
  <sheetData>
    <row r="1" spans="1:104" ht="15.75" x14ac:dyDescent="0.25">
      <c r="A1" s="813" t="s">
        <v>135</v>
      </c>
      <c r="B1" s="813"/>
      <c r="C1" s="813"/>
      <c r="D1" s="813"/>
      <c r="E1" s="813"/>
      <c r="AP1" s="266"/>
      <c r="AQ1" s="266"/>
      <c r="AT1" s="267"/>
      <c r="AU1" s="267"/>
      <c r="AX1" s="267"/>
      <c r="AY1" s="267"/>
      <c r="BZ1" s="268"/>
      <c r="CA1" s="268"/>
      <c r="CP1" s="269"/>
      <c r="CQ1" s="269"/>
      <c r="CW1" s="270" t="s">
        <v>247</v>
      </c>
    </row>
    <row r="2" spans="1:104" s="271" customFormat="1" ht="43.5" customHeight="1" x14ac:dyDescent="0.25">
      <c r="A2" s="814" t="s">
        <v>290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814"/>
      <c r="Q2" s="814"/>
      <c r="R2" s="814"/>
      <c r="S2" s="814"/>
      <c r="T2" s="814"/>
      <c r="U2" s="814"/>
      <c r="V2" s="814"/>
      <c r="W2" s="814"/>
      <c r="X2" s="814"/>
      <c r="Y2" s="814"/>
      <c r="Z2" s="814"/>
      <c r="AA2" s="814"/>
      <c r="AB2" s="814"/>
      <c r="AC2" s="814"/>
      <c r="AD2" s="814"/>
      <c r="AE2" s="814"/>
      <c r="AF2" s="814"/>
      <c r="AG2" s="814"/>
      <c r="AH2" s="814"/>
      <c r="AI2" s="814"/>
      <c r="AJ2" s="814"/>
      <c r="AK2" s="814"/>
      <c r="AL2" s="814"/>
      <c r="AM2" s="814"/>
      <c r="AN2" s="814"/>
      <c r="AO2" s="814"/>
      <c r="AP2" s="814"/>
      <c r="AQ2" s="814"/>
      <c r="AR2" s="814"/>
      <c r="AS2" s="814"/>
      <c r="AT2" s="814"/>
      <c r="AU2" s="814"/>
      <c r="AV2" s="814"/>
      <c r="AW2" s="814"/>
      <c r="AX2" s="814"/>
      <c r="AY2" s="814"/>
      <c r="AZ2" s="814"/>
      <c r="BA2" s="814"/>
      <c r="BB2" s="814"/>
      <c r="BC2" s="814"/>
      <c r="BD2" s="814"/>
      <c r="BE2" s="814"/>
      <c r="BF2" s="814"/>
      <c r="BG2" s="814"/>
      <c r="BH2" s="814"/>
      <c r="BI2" s="814"/>
      <c r="BJ2" s="814"/>
      <c r="BK2" s="814"/>
      <c r="BL2" s="814"/>
      <c r="BM2" s="814"/>
      <c r="BN2" s="814"/>
      <c r="BO2" s="814"/>
      <c r="BP2" s="814"/>
      <c r="BQ2" s="814"/>
      <c r="BR2" s="814"/>
      <c r="BS2" s="814"/>
      <c r="BT2" s="814"/>
      <c r="BU2" s="814"/>
      <c r="BV2" s="814"/>
      <c r="BW2" s="814"/>
      <c r="BX2" s="814"/>
      <c r="BY2" s="814"/>
      <c r="BZ2" s="814"/>
      <c r="CA2" s="814"/>
      <c r="CB2" s="814"/>
      <c r="CC2" s="814"/>
      <c r="CD2" s="814"/>
      <c r="CE2" s="814"/>
      <c r="CF2" s="814"/>
      <c r="CG2" s="814"/>
      <c r="CH2" s="814"/>
      <c r="CI2" s="814"/>
      <c r="CJ2" s="814"/>
      <c r="CK2" s="814"/>
      <c r="CL2" s="814"/>
      <c r="CM2" s="814"/>
      <c r="CN2" s="814"/>
      <c r="CO2" s="814"/>
      <c r="CP2" s="814"/>
      <c r="CQ2" s="814"/>
      <c r="CR2" s="814"/>
      <c r="CS2" s="814"/>
      <c r="CT2" s="814"/>
      <c r="CU2" s="814"/>
      <c r="CV2" s="814"/>
      <c r="CW2" s="814"/>
      <c r="CZ2" s="272"/>
    </row>
    <row r="3" spans="1:104" s="271" customFormat="1" ht="19.5" customHeight="1" x14ac:dyDescent="0.25">
      <c r="A3" s="815" t="s">
        <v>248</v>
      </c>
      <c r="B3" s="815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5"/>
      <c r="O3" s="815"/>
      <c r="P3" s="815"/>
      <c r="Q3" s="815"/>
      <c r="R3" s="815"/>
      <c r="S3" s="815"/>
      <c r="T3" s="815"/>
      <c r="U3" s="815"/>
      <c r="V3" s="815"/>
      <c r="W3" s="815"/>
      <c r="X3" s="815"/>
      <c r="Y3" s="815"/>
      <c r="Z3" s="815"/>
      <c r="AA3" s="815"/>
      <c r="AB3" s="815"/>
      <c r="AC3" s="815"/>
      <c r="AD3" s="815"/>
      <c r="AE3" s="815"/>
      <c r="AF3" s="815"/>
      <c r="AG3" s="815"/>
      <c r="AH3" s="815"/>
      <c r="AI3" s="815"/>
      <c r="AJ3" s="815"/>
      <c r="AK3" s="815"/>
      <c r="AL3" s="815"/>
      <c r="AM3" s="815"/>
      <c r="AN3" s="815"/>
      <c r="AO3" s="815"/>
      <c r="AP3" s="815"/>
      <c r="AQ3" s="815"/>
      <c r="AR3" s="815"/>
      <c r="AS3" s="815"/>
      <c r="AT3" s="815"/>
      <c r="AU3" s="815"/>
      <c r="AV3" s="815"/>
      <c r="AW3" s="815"/>
      <c r="AX3" s="815"/>
      <c r="AY3" s="815"/>
      <c r="AZ3" s="815"/>
      <c r="BA3" s="815"/>
      <c r="BB3" s="815"/>
      <c r="BC3" s="815"/>
      <c r="BD3" s="815"/>
      <c r="BE3" s="815"/>
      <c r="BF3" s="815"/>
      <c r="BG3" s="815"/>
      <c r="BH3" s="815"/>
      <c r="BI3" s="815"/>
      <c r="BJ3" s="815"/>
      <c r="BK3" s="815"/>
      <c r="BL3" s="815"/>
      <c r="BM3" s="815"/>
      <c r="BN3" s="815"/>
      <c r="BO3" s="815"/>
      <c r="BP3" s="815"/>
      <c r="BQ3" s="815"/>
      <c r="BR3" s="815"/>
      <c r="BS3" s="815"/>
      <c r="BT3" s="815"/>
      <c r="BU3" s="815"/>
      <c r="BV3" s="815"/>
      <c r="BW3" s="815"/>
      <c r="BX3" s="815"/>
      <c r="BY3" s="815"/>
      <c r="BZ3" s="815"/>
      <c r="CA3" s="815"/>
      <c r="CB3" s="815"/>
      <c r="CC3" s="815"/>
      <c r="CD3" s="815"/>
      <c r="CE3" s="815"/>
      <c r="CF3" s="815"/>
      <c r="CG3" s="815"/>
      <c r="CH3" s="815"/>
      <c r="CI3" s="815"/>
      <c r="CJ3" s="815"/>
      <c r="CK3" s="815"/>
      <c r="CL3" s="815"/>
      <c r="CM3" s="815"/>
      <c r="CN3" s="815"/>
      <c r="CO3" s="815"/>
      <c r="CP3" s="815"/>
      <c r="CQ3" s="815"/>
      <c r="CR3" s="815"/>
      <c r="CS3" s="815"/>
      <c r="CT3" s="815"/>
      <c r="CU3" s="815"/>
      <c r="CV3" s="815"/>
      <c r="CW3" s="815"/>
      <c r="CZ3" s="272"/>
    </row>
    <row r="4" spans="1:104" ht="19.5" customHeight="1" x14ac:dyDescent="0.25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O4" s="273"/>
      <c r="AP4" s="273"/>
      <c r="AQ4" s="273"/>
      <c r="AR4" s="273"/>
      <c r="AS4" s="273"/>
      <c r="AT4" s="273"/>
      <c r="AU4" s="273"/>
      <c r="AV4" s="273"/>
      <c r="AW4" s="273"/>
      <c r="AX4" s="273"/>
      <c r="AY4" s="273"/>
      <c r="AZ4" s="273"/>
      <c r="BA4" s="273"/>
      <c r="BB4" s="273"/>
      <c r="BC4" s="273"/>
      <c r="BD4" s="273"/>
      <c r="BE4" s="273"/>
      <c r="BF4" s="273"/>
      <c r="BG4" s="273"/>
      <c r="BH4" s="273"/>
      <c r="BI4" s="273"/>
      <c r="BJ4" s="273"/>
      <c r="BK4" s="273"/>
      <c r="BL4" s="273"/>
      <c r="BM4" s="273"/>
      <c r="BN4" s="273"/>
      <c r="BO4" s="273"/>
      <c r="BP4" s="273"/>
      <c r="BQ4" s="273"/>
      <c r="BR4" s="273"/>
      <c r="BS4" s="273"/>
      <c r="BT4" s="273"/>
      <c r="BU4" s="273"/>
      <c r="BV4" s="273"/>
      <c r="BW4" s="273"/>
      <c r="BX4" s="738"/>
      <c r="BY4" s="273"/>
      <c r="BZ4" s="273"/>
      <c r="CA4" s="273"/>
      <c r="CB4" s="273"/>
      <c r="CC4" s="273"/>
      <c r="CD4" s="273"/>
      <c r="CE4" s="273"/>
      <c r="CF4" s="273"/>
      <c r="CG4" s="273"/>
      <c r="CH4" s="718"/>
      <c r="CI4" s="718"/>
      <c r="CJ4" s="273"/>
      <c r="CK4" s="273"/>
      <c r="CL4" s="273"/>
      <c r="CM4" s="273"/>
      <c r="CN4" s="273"/>
      <c r="CO4" s="273"/>
      <c r="CP4" s="273"/>
      <c r="CQ4" s="273"/>
      <c r="CR4" s="273"/>
      <c r="CS4" s="273"/>
      <c r="CT4" s="273"/>
      <c r="CU4" s="273"/>
      <c r="CV4" s="273"/>
      <c r="CW4" s="273"/>
    </row>
    <row r="5" spans="1:104" ht="15" customHeight="1" thickBot="1" x14ac:dyDescent="0.25">
      <c r="AP5" s="275"/>
      <c r="AQ5" s="276"/>
      <c r="AT5" s="277"/>
      <c r="AU5" s="277"/>
      <c r="AX5" s="277"/>
      <c r="AY5" s="277"/>
      <c r="CW5" s="275"/>
    </row>
    <row r="6" spans="1:104" s="278" customFormat="1" ht="12.75" customHeight="1" thickTop="1" x14ac:dyDescent="0.2">
      <c r="A6" s="816" t="s">
        <v>249</v>
      </c>
      <c r="B6" s="819" t="s">
        <v>64</v>
      </c>
      <c r="C6" s="819"/>
      <c r="D6" s="819"/>
      <c r="E6" s="819" t="s">
        <v>250</v>
      </c>
      <c r="F6" s="798" t="s">
        <v>5</v>
      </c>
      <c r="G6" s="799"/>
      <c r="H6" s="799"/>
      <c r="I6" s="804"/>
      <c r="J6" s="798" t="s">
        <v>251</v>
      </c>
      <c r="K6" s="799"/>
      <c r="L6" s="799"/>
      <c r="M6" s="804"/>
      <c r="N6" s="798" t="s">
        <v>9</v>
      </c>
      <c r="O6" s="799"/>
      <c r="P6" s="799"/>
      <c r="Q6" s="804"/>
      <c r="R6" s="798" t="s">
        <v>11</v>
      </c>
      <c r="S6" s="799"/>
      <c r="T6" s="799"/>
      <c r="U6" s="804"/>
      <c r="V6" s="798" t="s">
        <v>252</v>
      </c>
      <c r="W6" s="799"/>
      <c r="X6" s="799"/>
      <c r="Y6" s="804"/>
      <c r="Z6" s="798" t="s">
        <v>253</v>
      </c>
      <c r="AA6" s="799"/>
      <c r="AB6" s="799"/>
      <c r="AC6" s="804"/>
      <c r="AD6" s="798" t="s">
        <v>17</v>
      </c>
      <c r="AE6" s="799"/>
      <c r="AF6" s="799"/>
      <c r="AG6" s="804"/>
      <c r="AH6" s="798" t="s">
        <v>254</v>
      </c>
      <c r="AI6" s="799"/>
      <c r="AJ6" s="799"/>
      <c r="AK6" s="804"/>
      <c r="AL6" s="798" t="s">
        <v>255</v>
      </c>
      <c r="AM6" s="799"/>
      <c r="AN6" s="799"/>
      <c r="AO6" s="804"/>
      <c r="AP6" s="798" t="s">
        <v>256</v>
      </c>
      <c r="AQ6" s="799"/>
      <c r="AR6" s="799"/>
      <c r="AS6" s="804"/>
      <c r="AT6" s="798" t="s">
        <v>257</v>
      </c>
      <c r="AU6" s="799"/>
      <c r="AV6" s="799"/>
      <c r="AW6" s="804"/>
      <c r="AX6" s="798" t="s">
        <v>30</v>
      </c>
      <c r="AY6" s="799"/>
      <c r="AZ6" s="799"/>
      <c r="BA6" s="804"/>
      <c r="BB6" s="798" t="s">
        <v>235</v>
      </c>
      <c r="BC6" s="799"/>
      <c r="BD6" s="799"/>
      <c r="BE6" s="804"/>
      <c r="BF6" s="798" t="s">
        <v>233</v>
      </c>
      <c r="BG6" s="799"/>
      <c r="BH6" s="799"/>
      <c r="BI6" s="804"/>
      <c r="BJ6" s="798" t="s">
        <v>238</v>
      </c>
      <c r="BK6" s="799"/>
      <c r="BL6" s="799"/>
      <c r="BM6" s="804"/>
      <c r="BN6" s="798" t="s">
        <v>258</v>
      </c>
      <c r="BO6" s="799"/>
      <c r="BP6" s="799"/>
      <c r="BQ6" s="804"/>
      <c r="BR6" s="798" t="s">
        <v>46</v>
      </c>
      <c r="BS6" s="799"/>
      <c r="BT6" s="799"/>
      <c r="BU6" s="804"/>
      <c r="BV6" s="798" t="s">
        <v>259</v>
      </c>
      <c r="BW6" s="799"/>
      <c r="BX6" s="799"/>
      <c r="BY6" s="804"/>
      <c r="BZ6" s="798" t="s">
        <v>260</v>
      </c>
      <c r="CA6" s="799"/>
      <c r="CB6" s="799"/>
      <c r="CC6" s="804"/>
      <c r="CD6" s="798" t="s">
        <v>45</v>
      </c>
      <c r="CE6" s="799"/>
      <c r="CF6" s="799"/>
      <c r="CG6" s="804"/>
      <c r="CH6" s="798" t="s">
        <v>261</v>
      </c>
      <c r="CI6" s="799"/>
      <c r="CJ6" s="799"/>
      <c r="CK6" s="804"/>
      <c r="CL6" s="810" t="s">
        <v>262</v>
      </c>
      <c r="CM6" s="811"/>
      <c r="CN6" s="811"/>
      <c r="CO6" s="811"/>
      <c r="CP6" s="811"/>
      <c r="CQ6" s="811"/>
      <c r="CR6" s="811"/>
      <c r="CS6" s="812"/>
      <c r="CT6" s="798" t="s">
        <v>782</v>
      </c>
      <c r="CU6" s="799"/>
      <c r="CV6" s="822" t="s">
        <v>783</v>
      </c>
      <c r="CW6" s="823"/>
      <c r="CZ6" s="279"/>
    </row>
    <row r="7" spans="1:104" s="280" customFormat="1" ht="6.6" customHeight="1" x14ac:dyDescent="0.2">
      <c r="A7" s="817"/>
      <c r="B7" s="820"/>
      <c r="C7" s="820"/>
      <c r="D7" s="820"/>
      <c r="E7" s="820"/>
      <c r="F7" s="800"/>
      <c r="G7" s="801"/>
      <c r="H7" s="801"/>
      <c r="I7" s="805"/>
      <c r="J7" s="800"/>
      <c r="K7" s="801"/>
      <c r="L7" s="801"/>
      <c r="M7" s="805"/>
      <c r="N7" s="800"/>
      <c r="O7" s="801"/>
      <c r="P7" s="801"/>
      <c r="Q7" s="805"/>
      <c r="R7" s="800"/>
      <c r="S7" s="801"/>
      <c r="T7" s="801"/>
      <c r="U7" s="805"/>
      <c r="V7" s="800"/>
      <c r="W7" s="801"/>
      <c r="X7" s="801"/>
      <c r="Y7" s="805"/>
      <c r="Z7" s="800"/>
      <c r="AA7" s="801"/>
      <c r="AB7" s="801"/>
      <c r="AC7" s="805"/>
      <c r="AD7" s="800"/>
      <c r="AE7" s="801"/>
      <c r="AF7" s="801"/>
      <c r="AG7" s="805"/>
      <c r="AH7" s="800"/>
      <c r="AI7" s="801"/>
      <c r="AJ7" s="801"/>
      <c r="AK7" s="805"/>
      <c r="AL7" s="800"/>
      <c r="AM7" s="801"/>
      <c r="AN7" s="801"/>
      <c r="AO7" s="805"/>
      <c r="AP7" s="800"/>
      <c r="AQ7" s="801"/>
      <c r="AR7" s="801"/>
      <c r="AS7" s="805"/>
      <c r="AT7" s="800"/>
      <c r="AU7" s="801"/>
      <c r="AV7" s="801"/>
      <c r="AW7" s="805"/>
      <c r="AX7" s="800"/>
      <c r="AY7" s="801"/>
      <c r="AZ7" s="801"/>
      <c r="BA7" s="805"/>
      <c r="BB7" s="800"/>
      <c r="BC7" s="801"/>
      <c r="BD7" s="801"/>
      <c r="BE7" s="805"/>
      <c r="BF7" s="800"/>
      <c r="BG7" s="801"/>
      <c r="BH7" s="801"/>
      <c r="BI7" s="805"/>
      <c r="BJ7" s="800"/>
      <c r="BK7" s="801"/>
      <c r="BL7" s="801"/>
      <c r="BM7" s="805"/>
      <c r="BN7" s="800"/>
      <c r="BO7" s="801"/>
      <c r="BP7" s="801"/>
      <c r="BQ7" s="805"/>
      <c r="BR7" s="800"/>
      <c r="BS7" s="801"/>
      <c r="BT7" s="801"/>
      <c r="BU7" s="805"/>
      <c r="BV7" s="800"/>
      <c r="BW7" s="801"/>
      <c r="BX7" s="801"/>
      <c r="BY7" s="805"/>
      <c r="BZ7" s="800"/>
      <c r="CA7" s="801"/>
      <c r="CB7" s="801"/>
      <c r="CC7" s="805"/>
      <c r="CD7" s="800"/>
      <c r="CE7" s="801"/>
      <c r="CF7" s="801"/>
      <c r="CG7" s="805"/>
      <c r="CH7" s="800"/>
      <c r="CI7" s="801"/>
      <c r="CJ7" s="801"/>
      <c r="CK7" s="805"/>
      <c r="CL7" s="807" t="s">
        <v>263</v>
      </c>
      <c r="CM7" s="808"/>
      <c r="CN7" s="808"/>
      <c r="CO7" s="809"/>
      <c r="CP7" s="807" t="s">
        <v>264</v>
      </c>
      <c r="CQ7" s="808"/>
      <c r="CR7" s="808"/>
      <c r="CS7" s="809"/>
      <c r="CT7" s="800"/>
      <c r="CU7" s="801"/>
      <c r="CV7" s="824"/>
      <c r="CW7" s="825"/>
      <c r="CZ7" s="281"/>
    </row>
    <row r="8" spans="1:104" s="280" customFormat="1" ht="6.6" customHeight="1" x14ac:dyDescent="0.2">
      <c r="A8" s="817"/>
      <c r="B8" s="820"/>
      <c r="C8" s="820"/>
      <c r="D8" s="820"/>
      <c r="E8" s="820"/>
      <c r="F8" s="800"/>
      <c r="G8" s="801"/>
      <c r="H8" s="801"/>
      <c r="I8" s="805"/>
      <c r="J8" s="800"/>
      <c r="K8" s="801"/>
      <c r="L8" s="801"/>
      <c r="M8" s="805"/>
      <c r="N8" s="800"/>
      <c r="O8" s="801"/>
      <c r="P8" s="801"/>
      <c r="Q8" s="805"/>
      <c r="R8" s="800"/>
      <c r="S8" s="801"/>
      <c r="T8" s="801"/>
      <c r="U8" s="805"/>
      <c r="V8" s="800"/>
      <c r="W8" s="801"/>
      <c r="X8" s="801"/>
      <c r="Y8" s="805"/>
      <c r="Z8" s="800"/>
      <c r="AA8" s="801"/>
      <c r="AB8" s="801"/>
      <c r="AC8" s="805"/>
      <c r="AD8" s="800"/>
      <c r="AE8" s="801"/>
      <c r="AF8" s="801"/>
      <c r="AG8" s="805"/>
      <c r="AH8" s="800"/>
      <c r="AI8" s="801"/>
      <c r="AJ8" s="801"/>
      <c r="AK8" s="805"/>
      <c r="AL8" s="800"/>
      <c r="AM8" s="801"/>
      <c r="AN8" s="801"/>
      <c r="AO8" s="805"/>
      <c r="AP8" s="800"/>
      <c r="AQ8" s="801"/>
      <c r="AR8" s="801"/>
      <c r="AS8" s="805"/>
      <c r="AT8" s="800"/>
      <c r="AU8" s="801"/>
      <c r="AV8" s="801"/>
      <c r="AW8" s="805"/>
      <c r="AX8" s="800"/>
      <c r="AY8" s="801"/>
      <c r="AZ8" s="801"/>
      <c r="BA8" s="805"/>
      <c r="BB8" s="800"/>
      <c r="BC8" s="801"/>
      <c r="BD8" s="801"/>
      <c r="BE8" s="805"/>
      <c r="BF8" s="800"/>
      <c r="BG8" s="801"/>
      <c r="BH8" s="801"/>
      <c r="BI8" s="805"/>
      <c r="BJ8" s="800"/>
      <c r="BK8" s="801"/>
      <c r="BL8" s="801"/>
      <c r="BM8" s="805"/>
      <c r="BN8" s="800"/>
      <c r="BO8" s="801"/>
      <c r="BP8" s="801"/>
      <c r="BQ8" s="805"/>
      <c r="BR8" s="800"/>
      <c r="BS8" s="801"/>
      <c r="BT8" s="801"/>
      <c r="BU8" s="805"/>
      <c r="BV8" s="800"/>
      <c r="BW8" s="801"/>
      <c r="BX8" s="801"/>
      <c r="BY8" s="805"/>
      <c r="BZ8" s="800"/>
      <c r="CA8" s="801"/>
      <c r="CB8" s="801"/>
      <c r="CC8" s="805"/>
      <c r="CD8" s="800"/>
      <c r="CE8" s="801"/>
      <c r="CF8" s="801"/>
      <c r="CG8" s="805"/>
      <c r="CH8" s="800"/>
      <c r="CI8" s="801"/>
      <c r="CJ8" s="801"/>
      <c r="CK8" s="805"/>
      <c r="CL8" s="800"/>
      <c r="CM8" s="801"/>
      <c r="CN8" s="801"/>
      <c r="CO8" s="805"/>
      <c r="CP8" s="800"/>
      <c r="CQ8" s="801"/>
      <c r="CR8" s="801"/>
      <c r="CS8" s="805"/>
      <c r="CT8" s="800"/>
      <c r="CU8" s="801"/>
      <c r="CV8" s="824"/>
      <c r="CW8" s="825"/>
      <c r="CZ8" s="281"/>
    </row>
    <row r="9" spans="1:104" s="280" customFormat="1" ht="12.75" customHeight="1" x14ac:dyDescent="0.2">
      <c r="A9" s="817"/>
      <c r="B9" s="820" t="s">
        <v>65</v>
      </c>
      <c r="C9" s="824" t="s">
        <v>66</v>
      </c>
      <c r="D9" s="820" t="s">
        <v>67</v>
      </c>
      <c r="E9" s="820"/>
      <c r="F9" s="802"/>
      <c r="G9" s="803"/>
      <c r="H9" s="803"/>
      <c r="I9" s="806"/>
      <c r="J9" s="802"/>
      <c r="K9" s="803"/>
      <c r="L9" s="803"/>
      <c r="M9" s="806"/>
      <c r="N9" s="802"/>
      <c r="O9" s="803"/>
      <c r="P9" s="803"/>
      <c r="Q9" s="806"/>
      <c r="R9" s="802"/>
      <c r="S9" s="803"/>
      <c r="T9" s="803"/>
      <c r="U9" s="806"/>
      <c r="V9" s="802"/>
      <c r="W9" s="803"/>
      <c r="X9" s="803"/>
      <c r="Y9" s="806"/>
      <c r="Z9" s="802"/>
      <c r="AA9" s="803"/>
      <c r="AB9" s="803"/>
      <c r="AC9" s="806"/>
      <c r="AD9" s="802"/>
      <c r="AE9" s="803"/>
      <c r="AF9" s="803"/>
      <c r="AG9" s="806"/>
      <c r="AH9" s="802"/>
      <c r="AI9" s="803"/>
      <c r="AJ9" s="803"/>
      <c r="AK9" s="806"/>
      <c r="AL9" s="802"/>
      <c r="AM9" s="803"/>
      <c r="AN9" s="803"/>
      <c r="AO9" s="806"/>
      <c r="AP9" s="802"/>
      <c r="AQ9" s="803"/>
      <c r="AR9" s="803"/>
      <c r="AS9" s="806"/>
      <c r="AT9" s="802"/>
      <c r="AU9" s="803"/>
      <c r="AV9" s="803"/>
      <c r="AW9" s="806"/>
      <c r="AX9" s="802"/>
      <c r="AY9" s="803"/>
      <c r="AZ9" s="803"/>
      <c r="BA9" s="806"/>
      <c r="BB9" s="802"/>
      <c r="BC9" s="803"/>
      <c r="BD9" s="803"/>
      <c r="BE9" s="806"/>
      <c r="BF9" s="802"/>
      <c r="BG9" s="803"/>
      <c r="BH9" s="803"/>
      <c r="BI9" s="806"/>
      <c r="BJ9" s="802"/>
      <c r="BK9" s="803"/>
      <c r="BL9" s="803"/>
      <c r="BM9" s="806"/>
      <c r="BN9" s="802"/>
      <c r="BO9" s="803"/>
      <c r="BP9" s="803"/>
      <c r="BQ9" s="806"/>
      <c r="BR9" s="802"/>
      <c r="BS9" s="803"/>
      <c r="BT9" s="803"/>
      <c r="BU9" s="806"/>
      <c r="BV9" s="802"/>
      <c r="BW9" s="803"/>
      <c r="BX9" s="803"/>
      <c r="BY9" s="806"/>
      <c r="BZ9" s="802"/>
      <c r="CA9" s="803"/>
      <c r="CB9" s="803"/>
      <c r="CC9" s="806"/>
      <c r="CD9" s="802"/>
      <c r="CE9" s="803"/>
      <c r="CF9" s="803"/>
      <c r="CG9" s="806"/>
      <c r="CH9" s="802"/>
      <c r="CI9" s="803"/>
      <c r="CJ9" s="803"/>
      <c r="CK9" s="806"/>
      <c r="CL9" s="802"/>
      <c r="CM9" s="803"/>
      <c r="CN9" s="803"/>
      <c r="CO9" s="806"/>
      <c r="CP9" s="802"/>
      <c r="CQ9" s="803"/>
      <c r="CR9" s="803"/>
      <c r="CS9" s="806"/>
      <c r="CT9" s="802"/>
      <c r="CU9" s="803"/>
      <c r="CV9" s="824"/>
      <c r="CW9" s="825"/>
      <c r="CZ9" s="281"/>
    </row>
    <row r="10" spans="1:104" s="280" customFormat="1" ht="31.9" customHeight="1" thickBot="1" x14ac:dyDescent="0.25">
      <c r="A10" s="818"/>
      <c r="B10" s="821"/>
      <c r="C10" s="821"/>
      <c r="D10" s="821"/>
      <c r="E10" s="821"/>
      <c r="F10" s="170" t="s">
        <v>54</v>
      </c>
      <c r="G10" s="170" t="s">
        <v>55</v>
      </c>
      <c r="H10" s="170" t="s">
        <v>56</v>
      </c>
      <c r="I10" s="170" t="s">
        <v>57</v>
      </c>
      <c r="J10" s="170" t="s">
        <v>54</v>
      </c>
      <c r="K10" s="170" t="s">
        <v>55</v>
      </c>
      <c r="L10" s="170" t="s">
        <v>56</v>
      </c>
      <c r="M10" s="170" t="s">
        <v>57</v>
      </c>
      <c r="N10" s="170" t="s">
        <v>54</v>
      </c>
      <c r="O10" s="170" t="s">
        <v>55</v>
      </c>
      <c r="P10" s="170" t="s">
        <v>56</v>
      </c>
      <c r="Q10" s="170" t="s">
        <v>57</v>
      </c>
      <c r="R10" s="170" t="s">
        <v>54</v>
      </c>
      <c r="S10" s="170" t="s">
        <v>55</v>
      </c>
      <c r="T10" s="170" t="s">
        <v>56</v>
      </c>
      <c r="U10" s="170" t="s">
        <v>57</v>
      </c>
      <c r="V10" s="170" t="s">
        <v>54</v>
      </c>
      <c r="W10" s="170" t="s">
        <v>55</v>
      </c>
      <c r="X10" s="170" t="s">
        <v>56</v>
      </c>
      <c r="Y10" s="170" t="s">
        <v>57</v>
      </c>
      <c r="Z10" s="170" t="s">
        <v>54</v>
      </c>
      <c r="AA10" s="170" t="s">
        <v>55</v>
      </c>
      <c r="AB10" s="170" t="s">
        <v>56</v>
      </c>
      <c r="AC10" s="170" t="s">
        <v>57</v>
      </c>
      <c r="AD10" s="170" t="s">
        <v>54</v>
      </c>
      <c r="AE10" s="170" t="s">
        <v>55</v>
      </c>
      <c r="AF10" s="170" t="s">
        <v>56</v>
      </c>
      <c r="AG10" s="170" t="s">
        <v>57</v>
      </c>
      <c r="AH10" s="170" t="s">
        <v>54</v>
      </c>
      <c r="AI10" s="170" t="s">
        <v>55</v>
      </c>
      <c r="AJ10" s="170" t="s">
        <v>56</v>
      </c>
      <c r="AK10" s="170" t="s">
        <v>57</v>
      </c>
      <c r="AL10" s="170" t="s">
        <v>54</v>
      </c>
      <c r="AM10" s="170" t="s">
        <v>55</v>
      </c>
      <c r="AN10" s="170" t="s">
        <v>56</v>
      </c>
      <c r="AO10" s="170" t="s">
        <v>57</v>
      </c>
      <c r="AP10" s="170" t="s">
        <v>54</v>
      </c>
      <c r="AQ10" s="170" t="s">
        <v>55</v>
      </c>
      <c r="AR10" s="170" t="s">
        <v>56</v>
      </c>
      <c r="AS10" s="170" t="s">
        <v>57</v>
      </c>
      <c r="AT10" s="170" t="s">
        <v>54</v>
      </c>
      <c r="AU10" s="170" t="s">
        <v>55</v>
      </c>
      <c r="AV10" s="170" t="s">
        <v>56</v>
      </c>
      <c r="AW10" s="170" t="s">
        <v>57</v>
      </c>
      <c r="AX10" s="170" t="s">
        <v>54</v>
      </c>
      <c r="AY10" s="170" t="s">
        <v>55</v>
      </c>
      <c r="AZ10" s="170" t="s">
        <v>56</v>
      </c>
      <c r="BA10" s="170" t="s">
        <v>57</v>
      </c>
      <c r="BB10" s="170" t="s">
        <v>54</v>
      </c>
      <c r="BC10" s="170" t="s">
        <v>55</v>
      </c>
      <c r="BD10" s="170" t="s">
        <v>56</v>
      </c>
      <c r="BE10" s="170" t="s">
        <v>57</v>
      </c>
      <c r="BF10" s="170" t="s">
        <v>54</v>
      </c>
      <c r="BG10" s="170" t="s">
        <v>55</v>
      </c>
      <c r="BH10" s="170" t="s">
        <v>56</v>
      </c>
      <c r="BI10" s="170" t="s">
        <v>57</v>
      </c>
      <c r="BJ10" s="170" t="s">
        <v>54</v>
      </c>
      <c r="BK10" s="170" t="s">
        <v>55</v>
      </c>
      <c r="BL10" s="170" t="s">
        <v>56</v>
      </c>
      <c r="BM10" s="170" t="s">
        <v>57</v>
      </c>
      <c r="BN10" s="170" t="s">
        <v>54</v>
      </c>
      <c r="BO10" s="170" t="s">
        <v>55</v>
      </c>
      <c r="BP10" s="170" t="s">
        <v>56</v>
      </c>
      <c r="BQ10" s="170" t="s">
        <v>57</v>
      </c>
      <c r="BR10" s="170" t="s">
        <v>54</v>
      </c>
      <c r="BS10" s="170" t="s">
        <v>55</v>
      </c>
      <c r="BT10" s="170" t="s">
        <v>56</v>
      </c>
      <c r="BU10" s="170" t="s">
        <v>57</v>
      </c>
      <c r="BV10" s="170" t="s">
        <v>54</v>
      </c>
      <c r="BW10" s="170" t="s">
        <v>55</v>
      </c>
      <c r="BX10" s="170" t="s">
        <v>56</v>
      </c>
      <c r="BY10" s="170" t="s">
        <v>57</v>
      </c>
      <c r="BZ10" s="170" t="s">
        <v>54</v>
      </c>
      <c r="CA10" s="170" t="s">
        <v>55</v>
      </c>
      <c r="CB10" s="170" t="s">
        <v>56</v>
      </c>
      <c r="CC10" s="170" t="s">
        <v>57</v>
      </c>
      <c r="CD10" s="170" t="s">
        <v>54</v>
      </c>
      <c r="CE10" s="170" t="s">
        <v>55</v>
      </c>
      <c r="CF10" s="170" t="s">
        <v>56</v>
      </c>
      <c r="CG10" s="170" t="s">
        <v>57</v>
      </c>
      <c r="CH10" s="170" t="s">
        <v>54</v>
      </c>
      <c r="CI10" s="170" t="s">
        <v>55</v>
      </c>
      <c r="CJ10" s="170" t="s">
        <v>56</v>
      </c>
      <c r="CK10" s="170" t="s">
        <v>57</v>
      </c>
      <c r="CL10" s="676" t="s">
        <v>54</v>
      </c>
      <c r="CM10" s="676" t="s">
        <v>55</v>
      </c>
      <c r="CN10" s="676" t="s">
        <v>56</v>
      </c>
      <c r="CO10" s="676" t="s">
        <v>57</v>
      </c>
      <c r="CP10" s="676" t="s">
        <v>54</v>
      </c>
      <c r="CQ10" s="676" t="s">
        <v>55</v>
      </c>
      <c r="CR10" s="676" t="s">
        <v>56</v>
      </c>
      <c r="CS10" s="676" t="s">
        <v>57</v>
      </c>
      <c r="CT10" s="677">
        <v>45292</v>
      </c>
      <c r="CU10" s="677">
        <v>45473</v>
      </c>
      <c r="CV10" s="677">
        <v>45292</v>
      </c>
      <c r="CW10" s="678">
        <v>45473</v>
      </c>
      <c r="CZ10" s="281"/>
    </row>
    <row r="11" spans="1:104" s="294" customFormat="1" ht="24.75" customHeight="1" thickTop="1" x14ac:dyDescent="0.2">
      <c r="A11" s="282">
        <v>1</v>
      </c>
      <c r="B11" s="283"/>
      <c r="C11" s="283"/>
      <c r="D11" s="284"/>
      <c r="E11" s="285" t="s">
        <v>265</v>
      </c>
      <c r="F11" s="286">
        <v>320764245</v>
      </c>
      <c r="G11" s="286">
        <v>310973949</v>
      </c>
      <c r="H11" s="286">
        <v>140355612</v>
      </c>
      <c r="I11" s="665">
        <f>+H11/G11*100</f>
        <v>45.134202543763564</v>
      </c>
      <c r="J11" s="286">
        <v>57448632</v>
      </c>
      <c r="K11" s="286">
        <v>57051214</v>
      </c>
      <c r="L11" s="286">
        <v>23487842</v>
      </c>
      <c r="M11" s="665">
        <f>+L11/K11*100</f>
        <v>41.169749691917161</v>
      </c>
      <c r="N11" s="286">
        <v>2881332430</v>
      </c>
      <c r="O11" s="286">
        <v>3317456457</v>
      </c>
      <c r="P11" s="286">
        <v>1490769544</v>
      </c>
      <c r="Q11" s="665">
        <f>+P11/O11*100</f>
        <v>44.937124671354809</v>
      </c>
      <c r="R11" s="286">
        <v>11300000</v>
      </c>
      <c r="S11" s="286">
        <v>11300000</v>
      </c>
      <c r="T11" s="286">
        <v>2923089</v>
      </c>
      <c r="U11" s="665">
        <f>+T11/S11*100</f>
        <v>25.868044247787608</v>
      </c>
      <c r="V11" s="286">
        <v>1251253088</v>
      </c>
      <c r="W11" s="286">
        <v>1251253088</v>
      </c>
      <c r="X11" s="286">
        <v>650651606</v>
      </c>
      <c r="Y11" s="665">
        <f>+X11/W11*100</f>
        <v>52.000000019180767</v>
      </c>
      <c r="Z11" s="286">
        <v>192575940</v>
      </c>
      <c r="AA11" s="286">
        <v>190716986</v>
      </c>
      <c r="AB11" s="286">
        <v>87513944</v>
      </c>
      <c r="AC11" s="665">
        <f>+AB11/AA11*100</f>
        <v>45.886811571151817</v>
      </c>
      <c r="AD11" s="286">
        <v>130000000</v>
      </c>
      <c r="AE11" s="286">
        <v>130000000</v>
      </c>
      <c r="AF11" s="286">
        <v>130000000</v>
      </c>
      <c r="AG11" s="665">
        <f>+AF11/AE11*100</f>
        <v>100</v>
      </c>
      <c r="AH11" s="286">
        <f>+AD11+Z11+V11+R11+N11+J11+F11</f>
        <v>4844674335</v>
      </c>
      <c r="AI11" s="286">
        <f t="shared" ref="AI11:AI28" si="0">+AE11+AA11+W11+S11+O11+K11+G11</f>
        <v>5268751694</v>
      </c>
      <c r="AJ11" s="286">
        <f t="shared" ref="AJ11:AJ27" si="1">+AF11+AB11+X11+T11+P11+L11+H11</f>
        <v>2525701637</v>
      </c>
      <c r="AK11" s="665">
        <f>+AJ11/AI11*100</f>
        <v>47.937382205281054</v>
      </c>
      <c r="AL11" s="286">
        <v>220000000</v>
      </c>
      <c r="AM11" s="286">
        <v>1043755290</v>
      </c>
      <c r="AN11" s="255">
        <v>0</v>
      </c>
      <c r="AO11" s="286"/>
      <c r="AP11" s="286">
        <f>+AL11+AH11</f>
        <v>5064674335</v>
      </c>
      <c r="AQ11" s="287">
        <f t="shared" ref="AQ11:AR28" si="2">+AM11+AI11</f>
        <v>6312506984</v>
      </c>
      <c r="AR11" s="286">
        <f t="shared" si="2"/>
        <v>2525701637</v>
      </c>
      <c r="AS11" s="665">
        <f>+AR11/AQ11*100</f>
        <v>40.01107077428621</v>
      </c>
      <c r="AT11" s="288">
        <v>9416000</v>
      </c>
      <c r="AU11" s="286">
        <v>9666000</v>
      </c>
      <c r="AV11" s="286">
        <v>4082000</v>
      </c>
      <c r="AW11" s="665">
        <f>+AV11/AU11*100</f>
        <v>42.230498655079664</v>
      </c>
      <c r="AX11" s="289">
        <v>20000000</v>
      </c>
      <c r="AY11" s="286">
        <v>20000000</v>
      </c>
      <c r="AZ11" s="286"/>
      <c r="BA11" s="286"/>
      <c r="BB11" s="289">
        <v>523178774</v>
      </c>
      <c r="BC11" s="286">
        <v>622512559</v>
      </c>
      <c r="BD11" s="286">
        <v>139822366</v>
      </c>
      <c r="BE11" s="665">
        <f>+BD11/BC11*100</f>
        <v>22.460971104680958</v>
      </c>
      <c r="BF11" s="290">
        <v>2466598812</v>
      </c>
      <c r="BG11" s="290">
        <v>3506821605</v>
      </c>
      <c r="BH11" s="286">
        <v>954370306</v>
      </c>
      <c r="BI11" s="665">
        <f>+BH11/BG11*100</f>
        <v>27.214680799253259</v>
      </c>
      <c r="BJ11" s="290">
        <v>2065141193</v>
      </c>
      <c r="BK11" s="290">
        <v>1735220391</v>
      </c>
      <c r="BL11" s="679">
        <v>0</v>
      </c>
      <c r="BM11" s="286"/>
      <c r="BN11" s="289">
        <f>+BJ11+BF11+BB11+AX11+AT11</f>
        <v>5084334779</v>
      </c>
      <c r="BO11" s="289">
        <f t="shared" ref="BO11:BO28" si="3">+BK11+BG11+BC11+AY11+AU11</f>
        <v>5894220555</v>
      </c>
      <c r="BP11" s="286">
        <f t="shared" ref="BP11:BP26" si="4">+BL11+BH11+BD11+AZ11+AV11</f>
        <v>1098274672</v>
      </c>
      <c r="BQ11" s="665">
        <f>+BP11/BO11*100</f>
        <v>18.633077295832546</v>
      </c>
      <c r="BR11" s="289">
        <v>119777848</v>
      </c>
      <c r="BS11" s="290">
        <v>119876044</v>
      </c>
      <c r="BT11" s="286">
        <v>119864567</v>
      </c>
      <c r="BU11" s="665">
        <f>+BT11/BS11*100</f>
        <v>99.990425943652255</v>
      </c>
      <c r="BV11" s="289">
        <f>+BR11+BN11+AP11</f>
        <v>10268786962</v>
      </c>
      <c r="BW11" s="289">
        <f t="shared" ref="BW11:BW28" si="5">+BS11+BO11+AQ11</f>
        <v>12326603583</v>
      </c>
      <c r="BX11" s="286">
        <f t="shared" ref="BX11:BX28" si="6">+BT11+BP11+AR11</f>
        <v>3743840876</v>
      </c>
      <c r="BY11" s="665">
        <f>+BX11/BW11*100</f>
        <v>30.372039230362258</v>
      </c>
      <c r="BZ11" s="289">
        <v>8560957938</v>
      </c>
      <c r="CA11" s="290">
        <v>8862202564</v>
      </c>
      <c r="CB11" s="286">
        <v>5615328596</v>
      </c>
      <c r="CC11" s="665">
        <f>+CB11/CA11*100</f>
        <v>63.362674859301492</v>
      </c>
      <c r="CD11" s="289">
        <v>6420320000</v>
      </c>
      <c r="CE11" s="289">
        <v>8240493965</v>
      </c>
      <c r="CF11" s="286">
        <v>7820173965</v>
      </c>
      <c r="CG11" s="665">
        <f>+CF11/CE11*100</f>
        <v>94.899334896849226</v>
      </c>
      <c r="CH11" s="289"/>
      <c r="CI11" s="289"/>
      <c r="CJ11" s="286"/>
      <c r="CK11" s="286"/>
      <c r="CL11" s="289">
        <v>349625946</v>
      </c>
      <c r="CM11" s="289">
        <v>349625946</v>
      </c>
      <c r="CN11" s="286">
        <v>181805492</v>
      </c>
      <c r="CO11" s="665">
        <f t="shared" ref="CO11:CO16" si="7">+CN11/CM11*100</f>
        <v>52.000000022881601</v>
      </c>
      <c r="CP11" s="289"/>
      <c r="CQ11" s="289"/>
      <c r="CR11" s="286"/>
      <c r="CS11" s="286"/>
      <c r="CT11" s="291">
        <v>13</v>
      </c>
      <c r="CU11" s="292">
        <v>12</v>
      </c>
      <c r="CV11" s="292">
        <v>6</v>
      </c>
      <c r="CW11" s="293">
        <v>6</v>
      </c>
      <c r="CZ11" s="295"/>
    </row>
    <row r="12" spans="1:104" s="307" customFormat="1" ht="24.95" customHeight="1" x14ac:dyDescent="0.25">
      <c r="A12" s="296" t="s">
        <v>147</v>
      </c>
      <c r="B12" s="297" t="s">
        <v>266</v>
      </c>
      <c r="C12" s="297"/>
      <c r="D12" s="298"/>
      <c r="E12" s="299" t="s">
        <v>267</v>
      </c>
      <c r="F12" s="300">
        <v>246133893</v>
      </c>
      <c r="G12" s="300">
        <v>233454007</v>
      </c>
      <c r="H12" s="300">
        <v>105174981</v>
      </c>
      <c r="I12" s="666">
        <f t="shared" ref="I12:I13" si="8">+H12/G12*100</f>
        <v>45.051692344693834</v>
      </c>
      <c r="J12" s="300">
        <v>34216693</v>
      </c>
      <c r="K12" s="300">
        <v>32758084</v>
      </c>
      <c r="L12" s="300">
        <v>15634560</v>
      </c>
      <c r="M12" s="666">
        <f t="shared" ref="M12:M23" si="9">+L12/K12*100</f>
        <v>47.727333503388046</v>
      </c>
      <c r="N12" s="300">
        <v>2223319633</v>
      </c>
      <c r="O12" s="300">
        <v>2452103902</v>
      </c>
      <c r="P12" s="300">
        <v>1056233769</v>
      </c>
      <c r="Q12" s="666">
        <f t="shared" ref="Q12:Q27" si="10">+P12/O12*100</f>
        <v>43.074592725802042</v>
      </c>
      <c r="R12" s="300">
        <v>5300000</v>
      </c>
      <c r="S12" s="300">
        <v>5300000</v>
      </c>
      <c r="T12" s="300">
        <v>1241294</v>
      </c>
      <c r="U12" s="666">
        <f t="shared" ref="U12:U13" si="11">+T12/S12*100</f>
        <v>23.420641509433963</v>
      </c>
      <c r="V12" s="300">
        <v>1251253088</v>
      </c>
      <c r="W12" s="300">
        <v>1251253088</v>
      </c>
      <c r="X12" s="300">
        <v>650651606</v>
      </c>
      <c r="Y12" s="666">
        <f>+X12/W12*100</f>
        <v>52.000000019180767</v>
      </c>
      <c r="Z12" s="300">
        <v>88325940</v>
      </c>
      <c r="AA12" s="300">
        <v>90058046</v>
      </c>
      <c r="AB12" s="300">
        <v>27412104</v>
      </c>
      <c r="AC12" s="666">
        <f t="shared" ref="AC12:AC13" si="12">+AB12/AA12*100</f>
        <v>30.438262007150367</v>
      </c>
      <c r="AD12" s="300"/>
      <c r="AE12" s="300"/>
      <c r="AF12" s="300"/>
      <c r="AG12" s="300"/>
      <c r="AH12" s="300">
        <f t="shared" ref="AH12:AH28" si="13">+AD12+Z12+V12+R12+N12+J12+F12</f>
        <v>3848549247</v>
      </c>
      <c r="AI12" s="300">
        <f t="shared" si="0"/>
        <v>4064927127</v>
      </c>
      <c r="AJ12" s="300">
        <f t="shared" si="1"/>
        <v>1856348314</v>
      </c>
      <c r="AK12" s="666">
        <f t="shared" ref="AK12:AK29" si="14">+AJ12/AI12*100</f>
        <v>45.667443868053383</v>
      </c>
      <c r="AL12" s="300">
        <v>220000000</v>
      </c>
      <c r="AM12" s="300">
        <v>1043755290</v>
      </c>
      <c r="AN12" s="386">
        <v>0</v>
      </c>
      <c r="AO12" s="300"/>
      <c r="AP12" s="301">
        <f t="shared" ref="AP12:AP28" si="15">+AL12+AH12</f>
        <v>4068549247</v>
      </c>
      <c r="AQ12" s="302">
        <f t="shared" si="2"/>
        <v>5108682417</v>
      </c>
      <c r="AR12" s="300">
        <f t="shared" si="2"/>
        <v>1856348314</v>
      </c>
      <c r="AS12" s="666">
        <f t="shared" ref="AS12:AS29" si="16">+AR12/AQ12*100</f>
        <v>36.33712496636489</v>
      </c>
      <c r="AT12" s="303"/>
      <c r="AU12" s="300"/>
      <c r="AV12" s="300"/>
      <c r="AW12" s="300"/>
      <c r="AX12" s="302"/>
      <c r="AY12" s="300"/>
      <c r="AZ12" s="300"/>
      <c r="BA12" s="300"/>
      <c r="BB12" s="302">
        <v>522972004</v>
      </c>
      <c r="BC12" s="300">
        <v>622305789</v>
      </c>
      <c r="BD12" s="300">
        <v>139659556</v>
      </c>
      <c r="BE12" s="666">
        <f t="shared" ref="BE12:BE13" si="17">+BD12/BC12*100</f>
        <v>22.442271704465856</v>
      </c>
      <c r="BF12" s="302">
        <v>2444066998</v>
      </c>
      <c r="BG12" s="302">
        <v>3484714362</v>
      </c>
      <c r="BH12" s="300">
        <v>951142486</v>
      </c>
      <c r="BI12" s="666">
        <f t="shared" ref="BI12:BI16" si="18">+BH12/BG12*100</f>
        <v>27.294704449007</v>
      </c>
      <c r="BJ12" s="302">
        <v>2065141193</v>
      </c>
      <c r="BK12" s="302">
        <v>1735220391</v>
      </c>
      <c r="BL12" s="680">
        <v>0</v>
      </c>
      <c r="BM12" s="300"/>
      <c r="BN12" s="302">
        <f t="shared" ref="BN12:BN28" si="19">+BJ12+BF12+BB12+AX12+AT12</f>
        <v>5032180195</v>
      </c>
      <c r="BO12" s="302">
        <f t="shared" si="3"/>
        <v>5842240542</v>
      </c>
      <c r="BP12" s="300">
        <f t="shared" si="4"/>
        <v>1090802042</v>
      </c>
      <c r="BQ12" s="693">
        <f t="shared" ref="BQ12:BQ29" si="20">+BP12/BO12*100</f>
        <v>18.670953962922262</v>
      </c>
      <c r="BR12" s="302">
        <v>119777848</v>
      </c>
      <c r="BS12" s="302">
        <v>119876044</v>
      </c>
      <c r="BT12" s="300">
        <v>119864567</v>
      </c>
      <c r="BU12" s="666">
        <f>+BT12/BS12*100</f>
        <v>99.990425943652255</v>
      </c>
      <c r="BV12" s="302">
        <f t="shared" ref="BV12:BV28" si="21">+BR12+BN12+AP12</f>
        <v>9220507290</v>
      </c>
      <c r="BW12" s="302">
        <f t="shared" si="5"/>
        <v>11070799003</v>
      </c>
      <c r="BX12" s="300">
        <f t="shared" si="6"/>
        <v>3067014923</v>
      </c>
      <c r="BY12" s="666">
        <f t="shared" ref="BY12:BY13" si="22">+BX12/BW12*100</f>
        <v>27.703645619154415</v>
      </c>
      <c r="BZ12" s="302">
        <v>8551717683</v>
      </c>
      <c r="CA12" s="302">
        <v>8825697973</v>
      </c>
      <c r="CB12" s="300">
        <f>+CB11-CB13</f>
        <v>5588800212</v>
      </c>
      <c r="CC12" s="666">
        <f t="shared" ref="CC12:CC13" si="23">+CB12/CA12*100</f>
        <v>63.324172536807019</v>
      </c>
      <c r="CD12" s="302">
        <v>6420320000</v>
      </c>
      <c r="CE12" s="302">
        <v>8240493965</v>
      </c>
      <c r="CF12" s="300">
        <v>7820173965</v>
      </c>
      <c r="CG12" s="666">
        <v>94.89946706868119</v>
      </c>
      <c r="CH12" s="302"/>
      <c r="CI12" s="302"/>
      <c r="CJ12" s="300"/>
      <c r="CK12" s="300"/>
      <c r="CL12" s="302">
        <v>349625946</v>
      </c>
      <c r="CM12" s="302">
        <v>349625946</v>
      </c>
      <c r="CN12" s="300">
        <v>181805492</v>
      </c>
      <c r="CO12" s="666">
        <f t="shared" si="7"/>
        <v>52.000000022881601</v>
      </c>
      <c r="CP12" s="302"/>
      <c r="CQ12" s="302"/>
      <c r="CR12" s="300"/>
      <c r="CS12" s="300"/>
      <c r="CT12" s="304">
        <v>13</v>
      </c>
      <c r="CU12" s="305">
        <v>12</v>
      </c>
      <c r="CV12" s="305">
        <v>6</v>
      </c>
      <c r="CW12" s="306">
        <v>6</v>
      </c>
      <c r="CZ12" s="308"/>
    </row>
    <row r="13" spans="1:104" s="307" customFormat="1" ht="24.95" customHeight="1" x14ac:dyDescent="0.25">
      <c r="A13" s="296" t="s">
        <v>163</v>
      </c>
      <c r="B13" s="297"/>
      <c r="C13" s="297" t="s">
        <v>266</v>
      </c>
      <c r="D13" s="298"/>
      <c r="E13" s="299" t="s">
        <v>268</v>
      </c>
      <c r="F13" s="300">
        <v>74630352</v>
      </c>
      <c r="G13" s="300">
        <v>77519942</v>
      </c>
      <c r="H13" s="300">
        <v>35180631</v>
      </c>
      <c r="I13" s="666">
        <f t="shared" si="8"/>
        <v>45.382684883845755</v>
      </c>
      <c r="J13" s="300">
        <v>23231939</v>
      </c>
      <c r="K13" s="300">
        <v>24293130</v>
      </c>
      <c r="L13" s="300">
        <v>7853282</v>
      </c>
      <c r="M13" s="666">
        <f t="shared" si="9"/>
        <v>32.32717233226019</v>
      </c>
      <c r="N13" s="300">
        <v>658012797</v>
      </c>
      <c r="O13" s="300">
        <v>865352555</v>
      </c>
      <c r="P13" s="300">
        <v>434535775</v>
      </c>
      <c r="Q13" s="666">
        <f t="shared" si="10"/>
        <v>50.214883227564975</v>
      </c>
      <c r="R13" s="300">
        <v>6000000</v>
      </c>
      <c r="S13" s="300">
        <v>6000000</v>
      </c>
      <c r="T13" s="300">
        <v>1681795</v>
      </c>
      <c r="U13" s="666">
        <f t="shared" si="11"/>
        <v>28.029916666666665</v>
      </c>
      <c r="V13" s="300"/>
      <c r="W13" s="300"/>
      <c r="X13" s="300"/>
      <c r="Y13" s="300"/>
      <c r="Z13" s="300">
        <v>104250000</v>
      </c>
      <c r="AA13" s="300">
        <v>100658940</v>
      </c>
      <c r="AB13" s="300">
        <v>60101840</v>
      </c>
      <c r="AC13" s="666">
        <f t="shared" si="12"/>
        <v>59.70839748560833</v>
      </c>
      <c r="AD13" s="300">
        <v>130000000</v>
      </c>
      <c r="AE13" s="300">
        <v>130000000</v>
      </c>
      <c r="AF13" s="300">
        <v>130000000</v>
      </c>
      <c r="AG13" s="666">
        <f>+AF13/AE13*100</f>
        <v>100</v>
      </c>
      <c r="AH13" s="300">
        <f t="shared" si="13"/>
        <v>996125088</v>
      </c>
      <c r="AI13" s="300">
        <f t="shared" si="0"/>
        <v>1203824567</v>
      </c>
      <c r="AJ13" s="300">
        <f t="shared" si="1"/>
        <v>669353323</v>
      </c>
      <c r="AK13" s="666">
        <f t="shared" si="14"/>
        <v>55.602231533458976</v>
      </c>
      <c r="AL13" s="300"/>
      <c r="AM13" s="300"/>
      <c r="AN13" s="692"/>
      <c r="AO13" s="300"/>
      <c r="AP13" s="301">
        <f t="shared" si="15"/>
        <v>996125088</v>
      </c>
      <c r="AQ13" s="302">
        <f t="shared" si="2"/>
        <v>1203824567</v>
      </c>
      <c r="AR13" s="300">
        <f t="shared" si="2"/>
        <v>669353323</v>
      </c>
      <c r="AS13" s="666">
        <f t="shared" si="16"/>
        <v>55.602231533458976</v>
      </c>
      <c r="AT13" s="309">
        <v>9416000</v>
      </c>
      <c r="AU13" s="300">
        <v>9666000</v>
      </c>
      <c r="AV13" s="300">
        <v>4082000</v>
      </c>
      <c r="AW13" s="666">
        <f>+AV13/AU13*100</f>
        <v>42.230498655079664</v>
      </c>
      <c r="AX13" s="310">
        <v>20000000</v>
      </c>
      <c r="AY13" s="300">
        <v>20000000</v>
      </c>
      <c r="AZ13" s="300"/>
      <c r="BA13" s="300"/>
      <c r="BB13" s="302">
        <v>206770</v>
      </c>
      <c r="BC13" s="300">
        <v>206770</v>
      </c>
      <c r="BD13" s="300">
        <v>162810</v>
      </c>
      <c r="BE13" s="666">
        <f t="shared" si="17"/>
        <v>78.739662426851083</v>
      </c>
      <c r="BF13" s="302">
        <v>22531814</v>
      </c>
      <c r="BG13" s="302">
        <v>22107243</v>
      </c>
      <c r="BH13" s="300">
        <v>3227820</v>
      </c>
      <c r="BI13" s="666">
        <f t="shared" si="18"/>
        <v>14.600735152728001</v>
      </c>
      <c r="BJ13" s="302"/>
      <c r="BK13" s="302"/>
      <c r="BL13" s="300"/>
      <c r="BM13" s="300"/>
      <c r="BN13" s="302">
        <f t="shared" si="19"/>
        <v>52154584</v>
      </c>
      <c r="BO13" s="302">
        <f t="shared" si="3"/>
        <v>51980013</v>
      </c>
      <c r="BP13" s="300">
        <f t="shared" si="4"/>
        <v>7472630</v>
      </c>
      <c r="BQ13" s="693">
        <f t="shared" si="20"/>
        <v>14.375967932135762</v>
      </c>
      <c r="BR13" s="302"/>
      <c r="BS13" s="302"/>
      <c r="BT13" s="300"/>
      <c r="BU13" s="300"/>
      <c r="BV13" s="302">
        <f t="shared" si="21"/>
        <v>1048279672</v>
      </c>
      <c r="BW13" s="302">
        <f t="shared" si="5"/>
        <v>1255804580</v>
      </c>
      <c r="BX13" s="300">
        <f t="shared" si="6"/>
        <v>676825953</v>
      </c>
      <c r="BY13" s="666">
        <f t="shared" si="22"/>
        <v>53.895802243371335</v>
      </c>
      <c r="BZ13" s="302">
        <v>9240255</v>
      </c>
      <c r="CA13" s="739">
        <v>36504591</v>
      </c>
      <c r="CB13" s="300">
        <v>26528384</v>
      </c>
      <c r="CC13" s="666">
        <f t="shared" si="23"/>
        <v>72.671363445764953</v>
      </c>
      <c r="CD13" s="302"/>
      <c r="CE13" s="302"/>
      <c r="CF13" s="300"/>
      <c r="CG13" s="300"/>
      <c r="CH13" s="302"/>
      <c r="CI13" s="302"/>
      <c r="CJ13" s="300"/>
      <c r="CK13" s="300"/>
      <c r="CL13" s="302"/>
      <c r="CM13" s="302"/>
      <c r="CN13" s="300"/>
      <c r="CO13" s="300"/>
      <c r="CP13" s="302"/>
      <c r="CQ13" s="302"/>
      <c r="CR13" s="300"/>
      <c r="CS13" s="300"/>
      <c r="CT13" s="304"/>
      <c r="CU13" s="305"/>
      <c r="CV13" s="305"/>
      <c r="CW13" s="306"/>
      <c r="CZ13" s="308"/>
    </row>
    <row r="14" spans="1:104" s="294" customFormat="1" ht="24.95" customHeight="1" x14ac:dyDescent="0.2">
      <c r="A14" s="311">
        <v>2</v>
      </c>
      <c r="B14" s="312"/>
      <c r="C14" s="312"/>
      <c r="D14" s="313"/>
      <c r="E14" s="314" t="s">
        <v>137</v>
      </c>
      <c r="F14" s="315">
        <v>768788700</v>
      </c>
      <c r="G14" s="315">
        <v>792852211</v>
      </c>
      <c r="H14" s="315">
        <v>370599777</v>
      </c>
      <c r="I14" s="667">
        <f t="shared" ref="I14:I23" si="24">+H14/G14*100</f>
        <v>46.742604972063326</v>
      </c>
      <c r="J14" s="315">
        <v>114321200</v>
      </c>
      <c r="K14" s="315">
        <v>117731195</v>
      </c>
      <c r="L14" s="315">
        <v>56924073</v>
      </c>
      <c r="M14" s="667">
        <f t="shared" si="9"/>
        <v>48.350883552995448</v>
      </c>
      <c r="N14" s="315">
        <v>185539838</v>
      </c>
      <c r="O14" s="327">
        <v>191397068</v>
      </c>
      <c r="P14" s="327">
        <v>84804140</v>
      </c>
      <c r="Q14" s="667">
        <f t="shared" si="10"/>
        <v>44.307961917159567</v>
      </c>
      <c r="R14" s="255">
        <v>0</v>
      </c>
      <c r="S14" s="255">
        <v>0</v>
      </c>
      <c r="T14" s="315"/>
      <c r="U14" s="315"/>
      <c r="V14" s="255">
        <v>0</v>
      </c>
      <c r="W14" s="255">
        <v>0</v>
      </c>
      <c r="X14" s="315"/>
      <c r="Y14" s="315"/>
      <c r="Z14" s="255">
        <v>0</v>
      </c>
      <c r="AA14" s="255">
        <v>0</v>
      </c>
      <c r="AB14" s="315"/>
      <c r="AC14" s="315"/>
      <c r="AD14" s="255">
        <v>0</v>
      </c>
      <c r="AE14" s="255">
        <v>0</v>
      </c>
      <c r="AF14" s="315"/>
      <c r="AG14" s="315"/>
      <c r="AH14" s="315">
        <f t="shared" si="13"/>
        <v>1068649738</v>
      </c>
      <c r="AI14" s="315">
        <f t="shared" si="0"/>
        <v>1101980474</v>
      </c>
      <c r="AJ14" s="315">
        <f t="shared" si="1"/>
        <v>512327990</v>
      </c>
      <c r="AK14" s="667">
        <f t="shared" si="14"/>
        <v>46.491566964007745</v>
      </c>
      <c r="AL14" s="255">
        <v>0</v>
      </c>
      <c r="AM14" s="255">
        <v>0</v>
      </c>
      <c r="AN14" s="315"/>
      <c r="AO14" s="315"/>
      <c r="AP14" s="316">
        <f t="shared" si="15"/>
        <v>1068649738</v>
      </c>
      <c r="AQ14" s="317">
        <f t="shared" si="2"/>
        <v>1101980474</v>
      </c>
      <c r="AR14" s="315">
        <f t="shared" si="2"/>
        <v>512327990</v>
      </c>
      <c r="AS14" s="667">
        <f t="shared" si="16"/>
        <v>46.491566964007745</v>
      </c>
      <c r="AT14" s="255">
        <v>0</v>
      </c>
      <c r="AU14" s="255">
        <v>0</v>
      </c>
      <c r="AV14" s="255">
        <v>0</v>
      </c>
      <c r="AW14" s="315"/>
      <c r="AX14" s="255">
        <v>0</v>
      </c>
      <c r="AY14" s="255">
        <v>0</v>
      </c>
      <c r="AZ14" s="255">
        <v>0</v>
      </c>
      <c r="BA14" s="315"/>
      <c r="BB14" s="255">
        <v>0</v>
      </c>
      <c r="BC14" s="255">
        <v>0</v>
      </c>
      <c r="BD14" s="255">
        <v>0</v>
      </c>
      <c r="BE14" s="315"/>
      <c r="BF14" s="317">
        <v>16333300</v>
      </c>
      <c r="BG14" s="317">
        <v>13983011</v>
      </c>
      <c r="BH14" s="315">
        <v>9404547</v>
      </c>
      <c r="BI14" s="667">
        <f>+BH14/BG14*100</f>
        <v>67.256952025568737</v>
      </c>
      <c r="BJ14" s="255">
        <v>0</v>
      </c>
      <c r="BK14" s="255">
        <v>0</v>
      </c>
      <c r="BL14" s="255">
        <v>0</v>
      </c>
      <c r="BM14" s="315"/>
      <c r="BN14" s="317">
        <f t="shared" si="19"/>
        <v>16333300</v>
      </c>
      <c r="BO14" s="317">
        <f t="shared" si="3"/>
        <v>13983011</v>
      </c>
      <c r="BP14" s="315">
        <f t="shared" si="4"/>
        <v>9404547</v>
      </c>
      <c r="BQ14" s="694">
        <f t="shared" si="20"/>
        <v>67.256952025568737</v>
      </c>
      <c r="BR14" s="255">
        <v>0</v>
      </c>
      <c r="BS14" s="255">
        <v>0</v>
      </c>
      <c r="BT14" s="255">
        <v>0</v>
      </c>
      <c r="BU14" s="315"/>
      <c r="BV14" s="317">
        <f t="shared" si="21"/>
        <v>1084983038</v>
      </c>
      <c r="BW14" s="317">
        <f t="shared" si="5"/>
        <v>1115963485</v>
      </c>
      <c r="BX14" s="315">
        <f t="shared" si="6"/>
        <v>521732537</v>
      </c>
      <c r="BY14" s="667">
        <f>+BX14/BW14*100</f>
        <v>46.751757025455007</v>
      </c>
      <c r="BZ14" s="317">
        <v>13923062</v>
      </c>
      <c r="CA14" s="317">
        <v>31155543</v>
      </c>
      <c r="CB14" s="315">
        <v>25293278</v>
      </c>
      <c r="CC14" s="667">
        <f>+CB14/CA14*100</f>
        <v>81.183877937868061</v>
      </c>
      <c r="CD14" s="255">
        <v>0</v>
      </c>
      <c r="CE14" s="317">
        <v>9645996</v>
      </c>
      <c r="CF14" s="315">
        <v>9645996</v>
      </c>
      <c r="CG14" s="667">
        <f>+CF14/CE14*100</f>
        <v>100</v>
      </c>
      <c r="CH14" s="317">
        <v>1071059976</v>
      </c>
      <c r="CI14" s="317">
        <v>1075161946</v>
      </c>
      <c r="CJ14" s="315">
        <v>498639007</v>
      </c>
      <c r="CK14" s="667">
        <f>+CJ14/CI14*100</f>
        <v>46.378037174317924</v>
      </c>
      <c r="CL14" s="317">
        <v>577114500</v>
      </c>
      <c r="CM14" s="317">
        <v>577114500</v>
      </c>
      <c r="CN14" s="315">
        <v>300099540</v>
      </c>
      <c r="CO14" s="667">
        <f t="shared" si="7"/>
        <v>52</v>
      </c>
      <c r="CP14" s="317">
        <v>493945476</v>
      </c>
      <c r="CQ14" s="317">
        <f>+CI14-CM14</f>
        <v>498047446</v>
      </c>
      <c r="CR14" s="317">
        <f>+CJ14-CN14</f>
        <v>198539467</v>
      </c>
      <c r="CS14" s="667">
        <f t="shared" ref="CS14:CS24" si="25">+CR14/CQ14*100</f>
        <v>39.863564926302217</v>
      </c>
      <c r="CT14" s="318">
        <v>80</v>
      </c>
      <c r="CU14" s="319">
        <v>81</v>
      </c>
      <c r="CV14" s="319"/>
      <c r="CW14" s="320"/>
      <c r="CZ14" s="295"/>
    </row>
    <row r="15" spans="1:104" s="307" customFormat="1" ht="24.95" customHeight="1" x14ac:dyDescent="0.25">
      <c r="A15" s="321" t="s">
        <v>269</v>
      </c>
      <c r="B15" s="297" t="s">
        <v>266</v>
      </c>
      <c r="C15" s="297"/>
      <c r="D15" s="298"/>
      <c r="E15" s="299" t="s">
        <v>267</v>
      </c>
      <c r="F15" s="300">
        <v>594753881</v>
      </c>
      <c r="G15" s="300">
        <f>+G14-G16</f>
        <v>603478546</v>
      </c>
      <c r="H15" s="300">
        <f>+H14-H16</f>
        <v>289181013</v>
      </c>
      <c r="I15" s="666">
        <f t="shared" si="24"/>
        <v>47.919021300220336</v>
      </c>
      <c r="J15" s="300">
        <v>89415197</v>
      </c>
      <c r="K15" s="300">
        <f t="shared" ref="K15:L15" si="26">+K14-K16</f>
        <v>92538296</v>
      </c>
      <c r="L15" s="300">
        <f t="shared" si="26"/>
        <v>44674053</v>
      </c>
      <c r="M15" s="666">
        <f t="shared" si="9"/>
        <v>48.276286608951608</v>
      </c>
      <c r="N15" s="301">
        <v>167739838</v>
      </c>
      <c r="O15" s="302">
        <f t="shared" ref="O15" si="27">+O14-O16</f>
        <v>167286797</v>
      </c>
      <c r="P15" s="302">
        <f t="shared" ref="P15" si="28">+P14-P16</f>
        <v>71077305</v>
      </c>
      <c r="Q15" s="714">
        <f t="shared" si="10"/>
        <v>42.488293322993087</v>
      </c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>
        <f t="shared" si="13"/>
        <v>851908916</v>
      </c>
      <c r="AI15" s="300">
        <f t="shared" si="0"/>
        <v>863303639</v>
      </c>
      <c r="AJ15" s="300">
        <f t="shared" si="1"/>
        <v>404932371</v>
      </c>
      <c r="AK15" s="666">
        <f t="shared" si="14"/>
        <v>46.904976732062636</v>
      </c>
      <c r="AL15" s="300"/>
      <c r="AM15" s="300"/>
      <c r="AN15" s="300"/>
      <c r="AO15" s="300"/>
      <c r="AP15" s="301">
        <f t="shared" si="15"/>
        <v>851908916</v>
      </c>
      <c r="AQ15" s="302">
        <f t="shared" si="2"/>
        <v>863303639</v>
      </c>
      <c r="AR15" s="300">
        <f t="shared" si="2"/>
        <v>404932371</v>
      </c>
      <c r="AS15" s="666">
        <f t="shared" si="16"/>
        <v>46.904976732062636</v>
      </c>
      <c r="AT15" s="303"/>
      <c r="AU15" s="303"/>
      <c r="AV15" s="300"/>
      <c r="AW15" s="300"/>
      <c r="AX15" s="302"/>
      <c r="AY15" s="302"/>
      <c r="AZ15" s="300"/>
      <c r="BA15" s="300"/>
      <c r="BB15" s="302"/>
      <c r="BC15" s="302"/>
      <c r="BD15" s="300"/>
      <c r="BE15" s="300"/>
      <c r="BF15" s="302">
        <v>16333300</v>
      </c>
      <c r="BG15" s="302">
        <v>11577007</v>
      </c>
      <c r="BH15" s="300">
        <f>+BH14-BH16</f>
        <v>9393547</v>
      </c>
      <c r="BI15" s="666">
        <f t="shared" si="18"/>
        <v>81.139684894377268</v>
      </c>
      <c r="BJ15" s="302"/>
      <c r="BK15" s="302"/>
      <c r="BL15" s="300"/>
      <c r="BM15" s="300"/>
      <c r="BN15" s="302">
        <f t="shared" si="19"/>
        <v>16333300</v>
      </c>
      <c r="BO15" s="302">
        <f t="shared" si="3"/>
        <v>11577007</v>
      </c>
      <c r="BP15" s="300">
        <f t="shared" si="4"/>
        <v>9393547</v>
      </c>
      <c r="BQ15" s="693">
        <f t="shared" si="20"/>
        <v>81.139684894377268</v>
      </c>
      <c r="BR15" s="302"/>
      <c r="BS15" s="302"/>
      <c r="BT15" s="300"/>
      <c r="BU15" s="300"/>
      <c r="BV15" s="302">
        <f t="shared" si="21"/>
        <v>868242216</v>
      </c>
      <c r="BW15" s="302">
        <f t="shared" si="5"/>
        <v>874880646</v>
      </c>
      <c r="BX15" s="300">
        <f t="shared" si="6"/>
        <v>414325918</v>
      </c>
      <c r="BY15" s="666">
        <f t="shared" ref="BY15:BY16" si="29">+BX15/BW15*100</f>
        <v>47.357993332498523</v>
      </c>
      <c r="BZ15" s="302">
        <v>9478062</v>
      </c>
      <c r="CA15" s="716">
        <v>26710543</v>
      </c>
      <c r="CB15" s="717">
        <f>+CB14-CB16</f>
        <v>23036611</v>
      </c>
      <c r="CC15" s="666">
        <f t="shared" ref="CC15:CC16" si="30">+CB15/CA15*100</f>
        <v>86.245386325541944</v>
      </c>
      <c r="CD15" s="302"/>
      <c r="CE15" s="302">
        <v>9645996</v>
      </c>
      <c r="CF15" s="300">
        <v>9645996</v>
      </c>
      <c r="CG15" s="666">
        <f>+CF15/CE15*100</f>
        <v>100</v>
      </c>
      <c r="CH15" s="302">
        <v>858764154</v>
      </c>
      <c r="CI15" s="302">
        <v>839947434</v>
      </c>
      <c r="CJ15" s="300">
        <f>+BX15-CB15-CF15+9121223</f>
        <v>390764534</v>
      </c>
      <c r="CK15" s="666">
        <f t="shared" ref="CK15:CK16" si="31">+CJ15/CI15*100</f>
        <v>46.522498692459841</v>
      </c>
      <c r="CL15" s="302">
        <v>461691600</v>
      </c>
      <c r="CM15" s="302">
        <v>461691600</v>
      </c>
      <c r="CN15" s="300">
        <v>240079632</v>
      </c>
      <c r="CO15" s="666">
        <f t="shared" si="7"/>
        <v>52</v>
      </c>
      <c r="CP15" s="302">
        <v>397072554</v>
      </c>
      <c r="CQ15" s="302">
        <f t="shared" ref="CQ15:CQ16" si="32">+CI15-CM15</f>
        <v>378255834</v>
      </c>
      <c r="CR15" s="300">
        <f t="shared" ref="CR15:CR28" si="33">+CJ15-CN15</f>
        <v>150684902</v>
      </c>
      <c r="CS15" s="666">
        <f t="shared" si="25"/>
        <v>39.836768783320338</v>
      </c>
      <c r="CT15" s="304">
        <v>59</v>
      </c>
      <c r="CU15" s="305">
        <v>60</v>
      </c>
      <c r="CV15" s="305"/>
      <c r="CW15" s="306"/>
      <c r="CZ15" s="308"/>
    </row>
    <row r="16" spans="1:104" s="307" customFormat="1" ht="24.95" customHeight="1" x14ac:dyDescent="0.25">
      <c r="A16" s="321" t="s">
        <v>270</v>
      </c>
      <c r="B16" s="297"/>
      <c r="C16" s="297"/>
      <c r="D16" s="298" t="s">
        <v>266</v>
      </c>
      <c r="E16" s="299" t="s">
        <v>271</v>
      </c>
      <c r="F16" s="300">
        <v>174034819</v>
      </c>
      <c r="G16" s="300">
        <v>189373665</v>
      </c>
      <c r="H16" s="300">
        <v>81418764</v>
      </c>
      <c r="I16" s="666">
        <f t="shared" si="24"/>
        <v>42.99370981704346</v>
      </c>
      <c r="J16" s="300">
        <v>24906003</v>
      </c>
      <c r="K16" s="300">
        <v>25192899</v>
      </c>
      <c r="L16" s="300">
        <v>12250020</v>
      </c>
      <c r="M16" s="666">
        <f t="shared" si="9"/>
        <v>48.62489227619259</v>
      </c>
      <c r="N16" s="301">
        <v>17800000</v>
      </c>
      <c r="O16" s="715">
        <v>24110271</v>
      </c>
      <c r="P16" s="715">
        <v>13726835</v>
      </c>
      <c r="Q16" s="714">
        <f t="shared" si="10"/>
        <v>56.933557486765707</v>
      </c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00"/>
      <c r="AC16" s="300"/>
      <c r="AD16" s="300"/>
      <c r="AE16" s="300"/>
      <c r="AF16" s="300"/>
      <c r="AG16" s="300"/>
      <c r="AH16" s="300">
        <f t="shared" si="13"/>
        <v>216740822</v>
      </c>
      <c r="AI16" s="300">
        <f t="shared" si="0"/>
        <v>238676835</v>
      </c>
      <c r="AJ16" s="300">
        <f t="shared" si="1"/>
        <v>107395619</v>
      </c>
      <c r="AK16" s="666">
        <f t="shared" si="14"/>
        <v>44.996247331669196</v>
      </c>
      <c r="AL16" s="300"/>
      <c r="AM16" s="300"/>
      <c r="AN16" s="300"/>
      <c r="AO16" s="300"/>
      <c r="AP16" s="301">
        <f t="shared" si="15"/>
        <v>216740822</v>
      </c>
      <c r="AQ16" s="302">
        <f t="shared" si="2"/>
        <v>238676835</v>
      </c>
      <c r="AR16" s="300">
        <f t="shared" si="2"/>
        <v>107395619</v>
      </c>
      <c r="AS16" s="666">
        <f t="shared" si="16"/>
        <v>44.996247331669196</v>
      </c>
      <c r="AT16" s="303"/>
      <c r="AU16" s="303"/>
      <c r="AV16" s="300"/>
      <c r="AW16" s="300"/>
      <c r="AX16" s="302"/>
      <c r="AY16" s="302"/>
      <c r="AZ16" s="300"/>
      <c r="BA16" s="300"/>
      <c r="BB16" s="302"/>
      <c r="BC16" s="302"/>
      <c r="BD16" s="300"/>
      <c r="BE16" s="300"/>
      <c r="BF16" s="302"/>
      <c r="BG16" s="302">
        <v>11000</v>
      </c>
      <c r="BH16" s="300">
        <v>11000</v>
      </c>
      <c r="BI16" s="666">
        <f t="shared" si="18"/>
        <v>100</v>
      </c>
      <c r="BJ16" s="302"/>
      <c r="BK16" s="302"/>
      <c r="BL16" s="300"/>
      <c r="BM16" s="300"/>
      <c r="BN16" s="302"/>
      <c r="BO16" s="302">
        <f t="shared" si="3"/>
        <v>11000</v>
      </c>
      <c r="BP16" s="300">
        <f t="shared" si="4"/>
        <v>11000</v>
      </c>
      <c r="BQ16" s="693">
        <f t="shared" si="20"/>
        <v>100</v>
      </c>
      <c r="BR16" s="302"/>
      <c r="BS16" s="302"/>
      <c r="BT16" s="300"/>
      <c r="BU16" s="300"/>
      <c r="BV16" s="302">
        <f t="shared" si="21"/>
        <v>216740822</v>
      </c>
      <c r="BW16" s="302">
        <f t="shared" si="5"/>
        <v>238687835</v>
      </c>
      <c r="BX16" s="300">
        <f t="shared" si="6"/>
        <v>107406619</v>
      </c>
      <c r="BY16" s="666">
        <f t="shared" si="29"/>
        <v>44.998782196000896</v>
      </c>
      <c r="BZ16" s="302">
        <v>4445000</v>
      </c>
      <c r="CA16" s="715">
        <v>4445000</v>
      </c>
      <c r="CB16" s="715">
        <v>2256667</v>
      </c>
      <c r="CC16" s="714">
        <f t="shared" si="30"/>
        <v>50.768661417322832</v>
      </c>
      <c r="CD16" s="302"/>
      <c r="CE16" s="302"/>
      <c r="CF16" s="300"/>
      <c r="CG16" s="300"/>
      <c r="CH16" s="302">
        <v>212295822</v>
      </c>
      <c r="CI16" s="302">
        <v>235214512</v>
      </c>
      <c r="CJ16" s="300">
        <f>+BX16-CB16-CF16+2724521</f>
        <v>107874473</v>
      </c>
      <c r="CK16" s="666">
        <f t="shared" si="31"/>
        <v>45.862167296888551</v>
      </c>
      <c r="CL16" s="302">
        <v>115422900</v>
      </c>
      <c r="CM16" s="302">
        <v>115422900</v>
      </c>
      <c r="CN16" s="300">
        <v>60019908</v>
      </c>
      <c r="CO16" s="666">
        <f t="shared" si="7"/>
        <v>52</v>
      </c>
      <c r="CP16" s="302">
        <v>96872922</v>
      </c>
      <c r="CQ16" s="302">
        <f t="shared" si="32"/>
        <v>119791612</v>
      </c>
      <c r="CR16" s="300">
        <f t="shared" si="33"/>
        <v>47854565</v>
      </c>
      <c r="CS16" s="666">
        <f t="shared" si="25"/>
        <v>39.948176838959313</v>
      </c>
      <c r="CT16" s="304">
        <v>21</v>
      </c>
      <c r="CU16" s="305">
        <v>21</v>
      </c>
      <c r="CV16" s="305"/>
      <c r="CW16" s="306"/>
      <c r="CZ16" s="308"/>
    </row>
    <row r="17" spans="1:104" s="323" customFormat="1" ht="28.5" customHeight="1" x14ac:dyDescent="0.25">
      <c r="A17" s="311">
        <v>3</v>
      </c>
      <c r="B17" s="312" t="s">
        <v>266</v>
      </c>
      <c r="C17" s="312"/>
      <c r="D17" s="313"/>
      <c r="E17" s="322" t="s">
        <v>272</v>
      </c>
      <c r="F17" s="315">
        <v>1982723000</v>
      </c>
      <c r="G17" s="315">
        <v>1982723000</v>
      </c>
      <c r="H17" s="315">
        <v>1013792365</v>
      </c>
      <c r="I17" s="667">
        <f t="shared" si="24"/>
        <v>51.13131612434011</v>
      </c>
      <c r="J17" s="315">
        <v>305643000</v>
      </c>
      <c r="K17" s="315">
        <v>305643000</v>
      </c>
      <c r="L17" s="315">
        <v>151396490</v>
      </c>
      <c r="M17" s="667">
        <f t="shared" si="9"/>
        <v>49.533766518454534</v>
      </c>
      <c r="N17" s="315">
        <v>1829633000</v>
      </c>
      <c r="O17" s="286">
        <v>1837097636</v>
      </c>
      <c r="P17" s="286">
        <v>915032166</v>
      </c>
      <c r="Q17" s="667">
        <f t="shared" si="10"/>
        <v>49.808575661353686</v>
      </c>
      <c r="R17" s="255">
        <v>0</v>
      </c>
      <c r="S17" s="255">
        <v>0</v>
      </c>
      <c r="T17" s="315"/>
      <c r="U17" s="315"/>
      <c r="V17" s="255">
        <v>0</v>
      </c>
      <c r="W17" s="315">
        <v>80008863</v>
      </c>
      <c r="X17" s="315">
        <v>80008863</v>
      </c>
      <c r="Y17" s="667">
        <f t="shared" ref="Y17:Y18" si="34">+X17/W17*100</f>
        <v>100</v>
      </c>
      <c r="Z17" s="255">
        <v>0</v>
      </c>
      <c r="AA17" s="255">
        <v>0</v>
      </c>
      <c r="AB17" s="315"/>
      <c r="AC17" s="315"/>
      <c r="AD17" s="255">
        <v>0</v>
      </c>
      <c r="AE17" s="255">
        <v>0</v>
      </c>
      <c r="AF17" s="315"/>
      <c r="AG17" s="315"/>
      <c r="AH17" s="315">
        <f t="shared" si="13"/>
        <v>4117999000</v>
      </c>
      <c r="AI17" s="315">
        <f>+AE17+AA17+W17+S17+O17+K17+G17</f>
        <v>4205472499</v>
      </c>
      <c r="AJ17" s="315">
        <f t="shared" si="1"/>
        <v>2160229884</v>
      </c>
      <c r="AK17" s="667">
        <f t="shared" si="14"/>
        <v>51.367114741890987</v>
      </c>
      <c r="AL17" s="255">
        <v>0</v>
      </c>
      <c r="AM17" s="255">
        <v>0</v>
      </c>
      <c r="AN17" s="315"/>
      <c r="AO17" s="315"/>
      <c r="AP17" s="316">
        <f t="shared" si="15"/>
        <v>4117999000</v>
      </c>
      <c r="AQ17" s="317">
        <f t="shared" si="2"/>
        <v>4205472499</v>
      </c>
      <c r="AR17" s="315">
        <f t="shared" si="2"/>
        <v>2160229884</v>
      </c>
      <c r="AS17" s="667">
        <f t="shared" si="16"/>
        <v>51.367114741890987</v>
      </c>
      <c r="AT17" s="255">
        <v>0</v>
      </c>
      <c r="AU17" s="255">
        <v>0</v>
      </c>
      <c r="AV17" s="255">
        <v>0</v>
      </c>
      <c r="AW17" s="315"/>
      <c r="AX17" s="255">
        <v>0</v>
      </c>
      <c r="AY17" s="255">
        <v>0</v>
      </c>
      <c r="AZ17" s="255">
        <v>0</v>
      </c>
      <c r="BA17" s="315"/>
      <c r="BB17" s="255">
        <v>0</v>
      </c>
      <c r="BC17" s="255">
        <v>0</v>
      </c>
      <c r="BD17" s="255">
        <v>0</v>
      </c>
      <c r="BE17" s="315"/>
      <c r="BF17" s="317">
        <v>31159000</v>
      </c>
      <c r="BG17" s="317">
        <v>31159000</v>
      </c>
      <c r="BH17" s="315">
        <v>13223491</v>
      </c>
      <c r="BI17" s="667">
        <f>+BH17/BG17*100</f>
        <v>42.438752848294229</v>
      </c>
      <c r="BJ17" s="255">
        <v>0</v>
      </c>
      <c r="BK17" s="255">
        <v>0</v>
      </c>
      <c r="BL17" s="255">
        <v>0</v>
      </c>
      <c r="BM17" s="315"/>
      <c r="BN17" s="317">
        <f t="shared" si="19"/>
        <v>31159000</v>
      </c>
      <c r="BO17" s="317">
        <f t="shared" si="3"/>
        <v>31159000</v>
      </c>
      <c r="BP17" s="315">
        <f t="shared" si="4"/>
        <v>13223491</v>
      </c>
      <c r="BQ17" s="694">
        <f t="shared" si="20"/>
        <v>42.438752848294229</v>
      </c>
      <c r="BR17" s="255">
        <v>0</v>
      </c>
      <c r="BS17" s="255">
        <v>0</v>
      </c>
      <c r="BT17" s="255">
        <v>0</v>
      </c>
      <c r="BU17" s="315"/>
      <c r="BV17" s="317">
        <f t="shared" si="21"/>
        <v>4149158000</v>
      </c>
      <c r="BW17" s="317">
        <f>+BS17+BO17+AQ17</f>
        <v>4236631499</v>
      </c>
      <c r="BX17" s="315">
        <f t="shared" si="6"/>
        <v>2173453375</v>
      </c>
      <c r="BY17" s="667">
        <f>+BX17/BW17*100</f>
        <v>51.301449642552456</v>
      </c>
      <c r="BZ17" s="317">
        <v>550904000</v>
      </c>
      <c r="CA17" s="289">
        <v>550904000</v>
      </c>
      <c r="CB17" s="286">
        <v>301857208</v>
      </c>
      <c r="CC17" s="667">
        <f>+CB17/CA17*100</f>
        <v>54.793068846840832</v>
      </c>
      <c r="CD17" s="255">
        <v>0</v>
      </c>
      <c r="CE17" s="317">
        <v>82973499</v>
      </c>
      <c r="CF17" s="315">
        <v>82973499</v>
      </c>
      <c r="CG17" s="667">
        <f t="shared" ref="CG17:CG23" si="35">+CF17/CE17*100</f>
        <v>100</v>
      </c>
      <c r="CH17" s="317">
        <v>3598254000</v>
      </c>
      <c r="CI17" s="302">
        <f>+BW17-CA17-CE17</f>
        <v>3602754000</v>
      </c>
      <c r="CJ17" s="315">
        <v>1847002945</v>
      </c>
      <c r="CK17" s="667">
        <f>+CJ17/CI17*100</f>
        <v>51.26641855091966</v>
      </c>
      <c r="CL17" s="317">
        <v>2568182766</v>
      </c>
      <c r="CM17" s="317">
        <v>2595821129</v>
      </c>
      <c r="CN17" s="315">
        <f>SUM(CN18:CN25)</f>
        <v>1360797531</v>
      </c>
      <c r="CO17" s="667">
        <f t="shared" ref="CO17" si="36">+CN17/CM17*100</f>
        <v>52.42262326157374</v>
      </c>
      <c r="CP17" s="317">
        <v>1030071234</v>
      </c>
      <c r="CQ17" s="317">
        <v>1002432871</v>
      </c>
      <c r="CR17" s="315">
        <f t="shared" si="33"/>
        <v>486205414</v>
      </c>
      <c r="CS17" s="667">
        <f t="shared" si="25"/>
        <v>48.502540974636496</v>
      </c>
      <c r="CT17" s="318">
        <v>305.5</v>
      </c>
      <c r="CU17" s="318">
        <v>305.5</v>
      </c>
      <c r="CV17" s="319"/>
      <c r="CW17" s="320"/>
      <c r="CZ17" s="324"/>
    </row>
    <row r="18" spans="1:104" s="323" customFormat="1" ht="24.95" customHeight="1" x14ac:dyDescent="0.25">
      <c r="A18" s="321" t="s">
        <v>273</v>
      </c>
      <c r="B18" s="297"/>
      <c r="C18" s="297"/>
      <c r="D18" s="298"/>
      <c r="E18" s="325" t="s">
        <v>274</v>
      </c>
      <c r="F18" s="300">
        <v>125191000</v>
      </c>
      <c r="G18" s="300">
        <v>108607000</v>
      </c>
      <c r="H18" s="300">
        <v>66521712</v>
      </c>
      <c r="I18" s="666">
        <f t="shared" si="24"/>
        <v>61.249930483302187</v>
      </c>
      <c r="J18" s="300">
        <v>19342000</v>
      </c>
      <c r="K18" s="300">
        <v>17125000</v>
      </c>
      <c r="L18" s="300">
        <v>7069926</v>
      </c>
      <c r="M18" s="666">
        <f t="shared" si="9"/>
        <v>41.284239416058391</v>
      </c>
      <c r="N18" s="300">
        <v>24480000</v>
      </c>
      <c r="O18" s="300">
        <v>24830591</v>
      </c>
      <c r="P18" s="300">
        <v>8523773</v>
      </c>
      <c r="Q18" s="666">
        <f t="shared" si="10"/>
        <v>34.327708913573588</v>
      </c>
      <c r="R18" s="300"/>
      <c r="S18" s="300"/>
      <c r="T18" s="300"/>
      <c r="U18" s="300"/>
      <c r="V18" s="300"/>
      <c r="W18" s="300">
        <v>80008863</v>
      </c>
      <c r="X18" s="300">
        <v>80008863</v>
      </c>
      <c r="Y18" s="666">
        <f t="shared" si="34"/>
        <v>100</v>
      </c>
      <c r="Z18" s="300"/>
      <c r="AA18" s="300"/>
      <c r="AB18" s="300"/>
      <c r="AC18" s="300"/>
      <c r="AD18" s="300"/>
      <c r="AE18" s="300"/>
      <c r="AF18" s="300"/>
      <c r="AG18" s="300"/>
      <c r="AH18" s="300">
        <f t="shared" si="13"/>
        <v>169013000</v>
      </c>
      <c r="AI18" s="300">
        <f t="shared" si="0"/>
        <v>230571454</v>
      </c>
      <c r="AJ18" s="300">
        <f t="shared" si="1"/>
        <v>162124274</v>
      </c>
      <c r="AK18" s="666">
        <f t="shared" si="14"/>
        <v>70.314113558914372</v>
      </c>
      <c r="AL18" s="300"/>
      <c r="AM18" s="300"/>
      <c r="AN18" s="300"/>
      <c r="AO18" s="300"/>
      <c r="AP18" s="301">
        <f t="shared" si="15"/>
        <v>169013000</v>
      </c>
      <c r="AQ18" s="302">
        <f t="shared" si="2"/>
        <v>230571454</v>
      </c>
      <c r="AR18" s="300">
        <f t="shared" si="2"/>
        <v>162124274</v>
      </c>
      <c r="AS18" s="666">
        <f t="shared" si="16"/>
        <v>70.314113558914372</v>
      </c>
      <c r="AT18" s="303"/>
      <c r="AU18" s="303"/>
      <c r="AV18" s="300"/>
      <c r="AW18" s="300"/>
      <c r="AX18" s="302"/>
      <c r="AY18" s="302"/>
      <c r="AZ18" s="300"/>
      <c r="BA18" s="300"/>
      <c r="BB18" s="302"/>
      <c r="BC18" s="302"/>
      <c r="BD18" s="300"/>
      <c r="BE18" s="300"/>
      <c r="BF18" s="302">
        <v>3442000</v>
      </c>
      <c r="BG18" s="302">
        <v>3442000</v>
      </c>
      <c r="BH18" s="300">
        <v>592330</v>
      </c>
      <c r="BI18" s="666">
        <f t="shared" ref="BI18:BI23" si="37">+BH18/BG18*100</f>
        <v>17.208890180127835</v>
      </c>
      <c r="BJ18" s="302"/>
      <c r="BK18" s="302"/>
      <c r="BL18" s="300"/>
      <c r="BM18" s="300"/>
      <c r="BN18" s="302">
        <f t="shared" si="19"/>
        <v>3442000</v>
      </c>
      <c r="BO18" s="302">
        <f t="shared" si="3"/>
        <v>3442000</v>
      </c>
      <c r="BP18" s="300">
        <f t="shared" si="4"/>
        <v>592330</v>
      </c>
      <c r="BQ18" s="693">
        <f t="shared" si="20"/>
        <v>17.208890180127835</v>
      </c>
      <c r="BR18" s="302"/>
      <c r="BS18" s="302"/>
      <c r="BT18" s="300"/>
      <c r="BU18" s="300"/>
      <c r="BV18" s="302">
        <f t="shared" si="21"/>
        <v>172455000</v>
      </c>
      <c r="BW18" s="302">
        <f t="shared" si="5"/>
        <v>234013454</v>
      </c>
      <c r="BX18" s="300">
        <f t="shared" si="6"/>
        <v>162716604</v>
      </c>
      <c r="BY18" s="666">
        <f t="shared" ref="BY18:BY24" si="38">+BX18/BW18*100</f>
        <v>69.533012405346568</v>
      </c>
      <c r="BZ18" s="302"/>
      <c r="CA18" s="317"/>
      <c r="CB18" s="300">
        <v>3032514</v>
      </c>
      <c r="CC18" s="666"/>
      <c r="CD18" s="302"/>
      <c r="CE18" s="302">
        <v>61558454</v>
      </c>
      <c r="CF18" s="300">
        <v>61558454</v>
      </c>
      <c r="CG18" s="666">
        <f t="shared" si="35"/>
        <v>100</v>
      </c>
      <c r="CH18" s="302">
        <v>172455000</v>
      </c>
      <c r="CI18" s="302">
        <f>+BW18-CA18-CE18</f>
        <v>172455000</v>
      </c>
      <c r="CJ18" s="300">
        <v>98125636</v>
      </c>
      <c r="CK18" s="666">
        <f t="shared" ref="CK18:CK29" si="39">+CJ18/CI18*100</f>
        <v>56.899269954480879</v>
      </c>
      <c r="CL18" s="302"/>
      <c r="CM18" s="302"/>
      <c r="CN18" s="300"/>
      <c r="CO18" s="300"/>
      <c r="CP18" s="302">
        <v>172455000</v>
      </c>
      <c r="CQ18" s="302">
        <v>172455000</v>
      </c>
      <c r="CR18" s="300">
        <f t="shared" si="33"/>
        <v>98125636</v>
      </c>
      <c r="CS18" s="666">
        <f t="shared" si="25"/>
        <v>56.899269954480879</v>
      </c>
      <c r="CT18" s="304">
        <v>18.5</v>
      </c>
      <c r="CU18" s="305">
        <v>18.5</v>
      </c>
      <c r="CV18" s="305"/>
      <c r="CW18" s="306"/>
      <c r="CZ18" s="324"/>
    </row>
    <row r="19" spans="1:104" s="323" customFormat="1" ht="24.95" customHeight="1" x14ac:dyDescent="0.25">
      <c r="A19" s="321" t="s">
        <v>275</v>
      </c>
      <c r="B19" s="297"/>
      <c r="C19" s="297"/>
      <c r="D19" s="298"/>
      <c r="E19" s="325" t="s">
        <v>276</v>
      </c>
      <c r="F19" s="300">
        <v>67257000</v>
      </c>
      <c r="G19" s="300">
        <v>67257000</v>
      </c>
      <c r="H19" s="300">
        <v>35036335</v>
      </c>
      <c r="I19" s="666">
        <f t="shared" si="24"/>
        <v>52.093217062907947</v>
      </c>
      <c r="J19" s="300">
        <v>10757000</v>
      </c>
      <c r="K19" s="300">
        <v>10757000</v>
      </c>
      <c r="L19" s="300">
        <v>5801630</v>
      </c>
      <c r="M19" s="666">
        <f t="shared" si="9"/>
        <v>53.933531653806824</v>
      </c>
      <c r="N19" s="300">
        <v>21779000</v>
      </c>
      <c r="O19" s="300">
        <v>21779000</v>
      </c>
      <c r="P19" s="300">
        <v>11860991</v>
      </c>
      <c r="Q19" s="666">
        <f t="shared" si="10"/>
        <v>54.460677717066893</v>
      </c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>
        <f t="shared" si="13"/>
        <v>99793000</v>
      </c>
      <c r="AI19" s="300">
        <f t="shared" si="0"/>
        <v>99793000</v>
      </c>
      <c r="AJ19" s="300">
        <f t="shared" si="1"/>
        <v>52698956</v>
      </c>
      <c r="AK19" s="666">
        <f t="shared" si="14"/>
        <v>52.808269117072335</v>
      </c>
      <c r="AL19" s="300"/>
      <c r="AM19" s="300"/>
      <c r="AN19" s="300"/>
      <c r="AO19" s="300"/>
      <c r="AP19" s="301">
        <f t="shared" si="15"/>
        <v>99793000</v>
      </c>
      <c r="AQ19" s="302">
        <f t="shared" si="2"/>
        <v>99793000</v>
      </c>
      <c r="AR19" s="300">
        <f t="shared" si="2"/>
        <v>52698956</v>
      </c>
      <c r="AS19" s="666">
        <f t="shared" si="16"/>
        <v>52.808269117072335</v>
      </c>
      <c r="AT19" s="303"/>
      <c r="AU19" s="303"/>
      <c r="AV19" s="300"/>
      <c r="AW19" s="300"/>
      <c r="AX19" s="302"/>
      <c r="AY19" s="302"/>
      <c r="AZ19" s="300"/>
      <c r="BA19" s="300"/>
      <c r="BB19" s="302"/>
      <c r="BC19" s="302"/>
      <c r="BD19" s="300"/>
      <c r="BE19" s="300"/>
      <c r="BF19" s="302">
        <v>10867000</v>
      </c>
      <c r="BG19" s="302">
        <v>10867000</v>
      </c>
      <c r="BH19" s="300">
        <v>4892161</v>
      </c>
      <c r="BI19" s="666">
        <f t="shared" si="37"/>
        <v>45.018505567313888</v>
      </c>
      <c r="BJ19" s="302"/>
      <c r="BK19" s="302"/>
      <c r="BL19" s="300"/>
      <c r="BM19" s="300"/>
      <c r="BN19" s="302">
        <f t="shared" si="19"/>
        <v>10867000</v>
      </c>
      <c r="BO19" s="302">
        <f t="shared" si="3"/>
        <v>10867000</v>
      </c>
      <c r="BP19" s="300">
        <f t="shared" si="4"/>
        <v>4892161</v>
      </c>
      <c r="BQ19" s="693">
        <f t="shared" si="20"/>
        <v>45.018505567313888</v>
      </c>
      <c r="BR19" s="302"/>
      <c r="BS19" s="302"/>
      <c r="BT19" s="300"/>
      <c r="BU19" s="300"/>
      <c r="BV19" s="302">
        <f t="shared" si="21"/>
        <v>110660000</v>
      </c>
      <c r="BW19" s="302">
        <f t="shared" si="5"/>
        <v>110660000</v>
      </c>
      <c r="BX19" s="300">
        <f t="shared" si="6"/>
        <v>57591117</v>
      </c>
      <c r="BY19" s="666">
        <f t="shared" si="38"/>
        <v>52.04330110247605</v>
      </c>
      <c r="BZ19" s="302">
        <v>1325000</v>
      </c>
      <c r="CA19" s="302">
        <v>1325000</v>
      </c>
      <c r="CB19" s="300">
        <v>2676161</v>
      </c>
      <c r="CC19" s="666">
        <f t="shared" ref="CC19:CC25" si="40">+CB19/CA19*100</f>
        <v>201.97441509433963</v>
      </c>
      <c r="CD19" s="302"/>
      <c r="CE19" s="302"/>
      <c r="CF19" s="300"/>
      <c r="CG19" s="666"/>
      <c r="CH19" s="302">
        <v>109335000</v>
      </c>
      <c r="CI19" s="302">
        <f t="shared" ref="CI19:CI25" si="41">+BW19-CA19-CE19</f>
        <v>109335000</v>
      </c>
      <c r="CJ19" s="300">
        <v>54914956</v>
      </c>
      <c r="CK19" s="666">
        <f t="shared" si="39"/>
        <v>50.226328257191199</v>
      </c>
      <c r="CL19" s="302">
        <v>84211200</v>
      </c>
      <c r="CM19" s="302">
        <v>88994264</v>
      </c>
      <c r="CN19" s="300">
        <v>46277017</v>
      </c>
      <c r="CO19" s="666">
        <f t="shared" ref="CO19:CO23" si="42">+CN19/CM19*100</f>
        <v>51.999999685372977</v>
      </c>
      <c r="CP19" s="302">
        <v>25123800</v>
      </c>
      <c r="CQ19" s="302">
        <v>20340736</v>
      </c>
      <c r="CR19" s="300">
        <f t="shared" si="33"/>
        <v>8637939</v>
      </c>
      <c r="CS19" s="666">
        <f t="shared" si="25"/>
        <v>42.466206729196031</v>
      </c>
      <c r="CT19" s="304">
        <v>11</v>
      </c>
      <c r="CU19" s="305">
        <v>11</v>
      </c>
      <c r="CV19" s="305"/>
      <c r="CW19" s="306"/>
      <c r="CZ19" s="324"/>
    </row>
    <row r="20" spans="1:104" s="323" customFormat="1" ht="24.95" customHeight="1" x14ac:dyDescent="0.25">
      <c r="A20" s="321" t="s">
        <v>277</v>
      </c>
      <c r="B20" s="297"/>
      <c r="C20" s="297"/>
      <c r="D20" s="298"/>
      <c r="E20" s="325" t="s">
        <v>278</v>
      </c>
      <c r="F20" s="300">
        <v>110630000</v>
      </c>
      <c r="G20" s="300">
        <v>110630000</v>
      </c>
      <c r="H20" s="300">
        <v>61780563</v>
      </c>
      <c r="I20" s="666">
        <f t="shared" si="24"/>
        <v>55.844312573443013</v>
      </c>
      <c r="J20" s="300">
        <v>17147000</v>
      </c>
      <c r="K20" s="300">
        <v>17147000</v>
      </c>
      <c r="L20" s="300">
        <v>10078854</v>
      </c>
      <c r="M20" s="666">
        <f t="shared" si="9"/>
        <v>58.779110048404974</v>
      </c>
      <c r="N20" s="300">
        <v>21809000</v>
      </c>
      <c r="O20" s="300">
        <v>21958127</v>
      </c>
      <c r="P20" s="300">
        <v>8931443</v>
      </c>
      <c r="Q20" s="666">
        <f t="shared" si="10"/>
        <v>40.674885430802</v>
      </c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>
        <f t="shared" si="13"/>
        <v>149586000</v>
      </c>
      <c r="AI20" s="300">
        <f t="shared" si="0"/>
        <v>149735127</v>
      </c>
      <c r="AJ20" s="300">
        <f t="shared" si="1"/>
        <v>80790860</v>
      </c>
      <c r="AK20" s="666">
        <f t="shared" si="14"/>
        <v>53.955849651765405</v>
      </c>
      <c r="AL20" s="300"/>
      <c r="AM20" s="300"/>
      <c r="AN20" s="300"/>
      <c r="AO20" s="300"/>
      <c r="AP20" s="301">
        <f t="shared" si="15"/>
        <v>149586000</v>
      </c>
      <c r="AQ20" s="302">
        <f t="shared" si="2"/>
        <v>149735127</v>
      </c>
      <c r="AR20" s="300">
        <f t="shared" si="2"/>
        <v>80790860</v>
      </c>
      <c r="AS20" s="666">
        <f t="shared" si="16"/>
        <v>53.955849651765405</v>
      </c>
      <c r="AT20" s="303"/>
      <c r="AU20" s="303"/>
      <c r="AV20" s="300"/>
      <c r="AW20" s="300"/>
      <c r="AX20" s="302"/>
      <c r="AY20" s="302"/>
      <c r="AZ20" s="300"/>
      <c r="BA20" s="300"/>
      <c r="BB20" s="302"/>
      <c r="BC20" s="302"/>
      <c r="BD20" s="300"/>
      <c r="BE20" s="300"/>
      <c r="BF20" s="302">
        <v>1228000</v>
      </c>
      <c r="BG20" s="302">
        <v>1228000</v>
      </c>
      <c r="BH20" s="300">
        <v>212385</v>
      </c>
      <c r="BI20" s="666">
        <f t="shared" si="37"/>
        <v>17.295195439739413</v>
      </c>
      <c r="BJ20" s="302"/>
      <c r="BK20" s="302"/>
      <c r="BL20" s="300"/>
      <c r="BM20" s="300"/>
      <c r="BN20" s="302">
        <f t="shared" si="19"/>
        <v>1228000</v>
      </c>
      <c r="BO20" s="302">
        <f t="shared" si="3"/>
        <v>1228000</v>
      </c>
      <c r="BP20" s="300">
        <f t="shared" si="4"/>
        <v>212385</v>
      </c>
      <c r="BQ20" s="693">
        <f t="shared" si="20"/>
        <v>17.295195439739413</v>
      </c>
      <c r="BR20" s="302"/>
      <c r="BS20" s="302"/>
      <c r="BT20" s="300"/>
      <c r="BU20" s="300"/>
      <c r="BV20" s="302">
        <f t="shared" si="21"/>
        <v>150814000</v>
      </c>
      <c r="BW20" s="302">
        <f t="shared" si="5"/>
        <v>150963127</v>
      </c>
      <c r="BX20" s="300">
        <f t="shared" si="6"/>
        <v>81003245</v>
      </c>
      <c r="BY20" s="666">
        <f t="shared" si="38"/>
        <v>53.657635880846591</v>
      </c>
      <c r="BZ20" s="302"/>
      <c r="CA20" s="302"/>
      <c r="CB20" s="300">
        <v>608628</v>
      </c>
      <c r="CC20" s="666"/>
      <c r="CD20" s="302"/>
      <c r="CE20" s="302">
        <v>149127</v>
      </c>
      <c r="CF20" s="300">
        <v>149127</v>
      </c>
      <c r="CG20" s="666">
        <f t="shared" si="35"/>
        <v>100</v>
      </c>
      <c r="CH20" s="302">
        <v>150814000</v>
      </c>
      <c r="CI20" s="302">
        <f t="shared" si="41"/>
        <v>150814000</v>
      </c>
      <c r="CJ20" s="300">
        <v>84772875</v>
      </c>
      <c r="CK20" s="666">
        <f t="shared" si="39"/>
        <v>56.210215895076054</v>
      </c>
      <c r="CL20" s="302">
        <v>136457910</v>
      </c>
      <c r="CM20" s="302">
        <v>141420627</v>
      </c>
      <c r="CN20" s="300">
        <f>38254523+32703590+13814762</f>
        <v>84772875</v>
      </c>
      <c r="CO20" s="666">
        <f t="shared" si="42"/>
        <v>59.943783872489831</v>
      </c>
      <c r="CP20" s="302">
        <v>14356090</v>
      </c>
      <c r="CQ20" s="302">
        <v>9393373</v>
      </c>
      <c r="CR20" s="300"/>
      <c r="CS20" s="666"/>
      <c r="CT20" s="304">
        <v>27</v>
      </c>
      <c r="CU20" s="305">
        <v>27</v>
      </c>
      <c r="CV20" s="305"/>
      <c r="CW20" s="306"/>
      <c r="CZ20" s="324"/>
    </row>
    <row r="21" spans="1:104" s="323" customFormat="1" ht="24.95" customHeight="1" x14ac:dyDescent="0.25">
      <c r="A21" s="321" t="s">
        <v>279</v>
      </c>
      <c r="B21" s="297"/>
      <c r="C21" s="297"/>
      <c r="D21" s="298"/>
      <c r="E21" s="325" t="s">
        <v>280</v>
      </c>
      <c r="F21" s="300">
        <v>45515000</v>
      </c>
      <c r="G21" s="300">
        <v>45515000</v>
      </c>
      <c r="H21" s="300">
        <v>24649169</v>
      </c>
      <c r="I21" s="666">
        <f t="shared" si="24"/>
        <v>54.15614412830935</v>
      </c>
      <c r="J21" s="300">
        <v>7052000</v>
      </c>
      <c r="K21" s="300">
        <v>7052000</v>
      </c>
      <c r="L21" s="300">
        <v>3894455</v>
      </c>
      <c r="M21" s="666">
        <f t="shared" si="9"/>
        <v>55.224829835507663</v>
      </c>
      <c r="N21" s="300">
        <v>23173000</v>
      </c>
      <c r="O21" s="300">
        <v>23246608</v>
      </c>
      <c r="P21" s="300">
        <v>4384480</v>
      </c>
      <c r="Q21" s="666">
        <f t="shared" si="10"/>
        <v>18.860730133187602</v>
      </c>
      <c r="R21" s="300"/>
      <c r="S21" s="300"/>
      <c r="T21" s="300"/>
      <c r="U21" s="300"/>
      <c r="V21" s="300"/>
      <c r="W21" s="300"/>
      <c r="X21" s="300"/>
      <c r="Y21" s="300"/>
      <c r="Z21" s="300"/>
      <c r="AA21" s="300"/>
      <c r="AB21" s="300"/>
      <c r="AC21" s="300"/>
      <c r="AD21" s="300"/>
      <c r="AE21" s="300"/>
      <c r="AF21" s="300"/>
      <c r="AG21" s="300"/>
      <c r="AH21" s="300">
        <f t="shared" si="13"/>
        <v>75740000</v>
      </c>
      <c r="AI21" s="300">
        <f t="shared" si="0"/>
        <v>75813608</v>
      </c>
      <c r="AJ21" s="300">
        <f t="shared" si="1"/>
        <v>32928104</v>
      </c>
      <c r="AK21" s="666">
        <f t="shared" si="14"/>
        <v>43.432973141180668</v>
      </c>
      <c r="AL21" s="300"/>
      <c r="AM21" s="300"/>
      <c r="AN21" s="300"/>
      <c r="AO21" s="300"/>
      <c r="AP21" s="301">
        <f t="shared" si="15"/>
        <v>75740000</v>
      </c>
      <c r="AQ21" s="302">
        <f t="shared" si="2"/>
        <v>75813608</v>
      </c>
      <c r="AR21" s="300">
        <f t="shared" si="2"/>
        <v>32928104</v>
      </c>
      <c r="AS21" s="666">
        <f t="shared" si="16"/>
        <v>43.432973141180668</v>
      </c>
      <c r="AT21" s="303"/>
      <c r="AU21" s="303"/>
      <c r="AV21" s="300"/>
      <c r="AW21" s="300"/>
      <c r="AX21" s="302"/>
      <c r="AY21" s="302"/>
      <c r="AZ21" s="300"/>
      <c r="BA21" s="300"/>
      <c r="BB21" s="302"/>
      <c r="BC21" s="302"/>
      <c r="BD21" s="300"/>
      <c r="BE21" s="300"/>
      <c r="BF21" s="302">
        <v>908000</v>
      </c>
      <c r="BG21" s="302">
        <v>908000</v>
      </c>
      <c r="BH21" s="300">
        <v>685229</v>
      </c>
      <c r="BI21" s="666">
        <f t="shared" si="37"/>
        <v>75.465748898678413</v>
      </c>
      <c r="BJ21" s="302"/>
      <c r="BK21" s="302"/>
      <c r="BL21" s="300"/>
      <c r="BM21" s="300"/>
      <c r="BN21" s="302">
        <f t="shared" si="19"/>
        <v>908000</v>
      </c>
      <c r="BO21" s="302">
        <f t="shared" si="3"/>
        <v>908000</v>
      </c>
      <c r="BP21" s="300">
        <f t="shared" si="4"/>
        <v>685229</v>
      </c>
      <c r="BQ21" s="693">
        <f t="shared" si="20"/>
        <v>75.465748898678413</v>
      </c>
      <c r="BR21" s="302"/>
      <c r="BS21" s="302"/>
      <c r="BT21" s="300"/>
      <c r="BU21" s="300"/>
      <c r="BV21" s="302">
        <f t="shared" si="21"/>
        <v>76648000</v>
      </c>
      <c r="BW21" s="302">
        <f t="shared" si="5"/>
        <v>76721608</v>
      </c>
      <c r="BX21" s="300">
        <f t="shared" si="6"/>
        <v>33613333</v>
      </c>
      <c r="BY21" s="666">
        <f t="shared" si="38"/>
        <v>43.812080945957234</v>
      </c>
      <c r="BZ21" s="302"/>
      <c r="CA21" s="302"/>
      <c r="CB21" s="300">
        <v>304313</v>
      </c>
      <c r="CC21" s="666"/>
      <c r="CD21" s="302"/>
      <c r="CE21" s="302">
        <v>73608</v>
      </c>
      <c r="CF21" s="300">
        <v>73608</v>
      </c>
      <c r="CG21" s="666">
        <f t="shared" si="35"/>
        <v>100</v>
      </c>
      <c r="CH21" s="302">
        <v>76648000</v>
      </c>
      <c r="CI21" s="302">
        <f t="shared" si="41"/>
        <v>76648000</v>
      </c>
      <c r="CJ21" s="300">
        <v>33235412</v>
      </c>
      <c r="CK21" s="666">
        <f t="shared" si="39"/>
        <v>43.361094875273984</v>
      </c>
      <c r="CL21" s="302">
        <v>35872740</v>
      </c>
      <c r="CM21" s="302">
        <v>38078392</v>
      </c>
      <c r="CN21" s="300">
        <f>18653825+5561050</f>
        <v>24214875</v>
      </c>
      <c r="CO21" s="666">
        <f t="shared" si="42"/>
        <v>63.59216796759695</v>
      </c>
      <c r="CP21" s="302">
        <v>40775260</v>
      </c>
      <c r="CQ21" s="302">
        <v>38569608</v>
      </c>
      <c r="CR21" s="300">
        <f t="shared" si="33"/>
        <v>9020537</v>
      </c>
      <c r="CS21" s="666">
        <f t="shared" si="25"/>
        <v>23.387681305965049</v>
      </c>
      <c r="CT21" s="304">
        <v>12</v>
      </c>
      <c r="CU21" s="305">
        <v>12</v>
      </c>
      <c r="CV21" s="305"/>
      <c r="CW21" s="306"/>
      <c r="CZ21" s="324"/>
    </row>
    <row r="22" spans="1:104" s="323" customFormat="1" ht="24.95" customHeight="1" x14ac:dyDescent="0.25">
      <c r="A22" s="321" t="s">
        <v>281</v>
      </c>
      <c r="B22" s="297"/>
      <c r="C22" s="297"/>
      <c r="D22" s="298"/>
      <c r="E22" s="325" t="s">
        <v>282</v>
      </c>
      <c r="F22" s="300">
        <v>1198527000</v>
      </c>
      <c r="G22" s="300">
        <v>1215111000</v>
      </c>
      <c r="H22" s="300">
        <v>592816567</v>
      </c>
      <c r="I22" s="666">
        <f t="shared" si="24"/>
        <v>48.787029909201713</v>
      </c>
      <c r="J22" s="300">
        <v>183332000</v>
      </c>
      <c r="K22" s="300">
        <v>185549000</v>
      </c>
      <c r="L22" s="300">
        <v>87277613</v>
      </c>
      <c r="M22" s="666">
        <f t="shared" si="9"/>
        <v>47.03750114525004</v>
      </c>
      <c r="N22" s="300">
        <v>241696390</v>
      </c>
      <c r="O22" s="300">
        <v>243149606</v>
      </c>
      <c r="P22" s="300">
        <v>107079511</v>
      </c>
      <c r="Q22" s="666">
        <f t="shared" si="10"/>
        <v>44.038529513389378</v>
      </c>
      <c r="R22" s="300"/>
      <c r="S22" s="300"/>
      <c r="T22" s="300"/>
      <c r="U22" s="300"/>
      <c r="V22" s="300"/>
      <c r="W22" s="300"/>
      <c r="X22" s="300"/>
      <c r="Y22" s="300"/>
      <c r="Z22" s="300"/>
      <c r="AA22" s="300"/>
      <c r="AB22" s="300"/>
      <c r="AC22" s="300"/>
      <c r="AD22" s="300"/>
      <c r="AE22" s="300"/>
      <c r="AF22" s="300"/>
      <c r="AG22" s="300"/>
      <c r="AH22" s="300">
        <f t="shared" si="13"/>
        <v>1623555390</v>
      </c>
      <c r="AI22" s="300">
        <f t="shared" si="0"/>
        <v>1643809606</v>
      </c>
      <c r="AJ22" s="300">
        <f t="shared" si="1"/>
        <v>787173691</v>
      </c>
      <c r="AK22" s="666">
        <f t="shared" si="14"/>
        <v>47.887157255120698</v>
      </c>
      <c r="AL22" s="300"/>
      <c r="AM22" s="300"/>
      <c r="AN22" s="300"/>
      <c r="AO22" s="300"/>
      <c r="AP22" s="301">
        <f t="shared" si="15"/>
        <v>1623555390</v>
      </c>
      <c r="AQ22" s="302">
        <f t="shared" si="2"/>
        <v>1643809606</v>
      </c>
      <c r="AR22" s="300">
        <f t="shared" si="2"/>
        <v>787173691</v>
      </c>
      <c r="AS22" s="666">
        <f t="shared" si="16"/>
        <v>47.887157255120698</v>
      </c>
      <c r="AT22" s="303"/>
      <c r="AU22" s="303"/>
      <c r="AV22" s="300"/>
      <c r="AW22" s="300"/>
      <c r="AX22" s="302"/>
      <c r="AY22" s="302"/>
      <c r="AZ22" s="300"/>
      <c r="BA22" s="300"/>
      <c r="BB22" s="302"/>
      <c r="BC22" s="302"/>
      <c r="BD22" s="300"/>
      <c r="BE22" s="300"/>
      <c r="BF22" s="302">
        <v>10891000</v>
      </c>
      <c r="BG22" s="302">
        <v>10891000</v>
      </c>
      <c r="BH22" s="300">
        <v>5285300</v>
      </c>
      <c r="BI22" s="666">
        <f t="shared" si="37"/>
        <v>48.529060692314758</v>
      </c>
      <c r="BJ22" s="302"/>
      <c r="BK22" s="302"/>
      <c r="BL22" s="300"/>
      <c r="BM22" s="300"/>
      <c r="BN22" s="302">
        <f t="shared" si="19"/>
        <v>10891000</v>
      </c>
      <c r="BO22" s="302">
        <f t="shared" si="3"/>
        <v>10891000</v>
      </c>
      <c r="BP22" s="300">
        <f t="shared" si="4"/>
        <v>5285300</v>
      </c>
      <c r="BQ22" s="693">
        <f t="shared" si="20"/>
        <v>48.529060692314758</v>
      </c>
      <c r="BR22" s="302"/>
      <c r="BS22" s="302"/>
      <c r="BT22" s="300"/>
      <c r="BU22" s="300"/>
      <c r="BV22" s="302">
        <f t="shared" si="21"/>
        <v>1634446390</v>
      </c>
      <c r="BW22" s="302">
        <f t="shared" si="5"/>
        <v>1654700606</v>
      </c>
      <c r="BX22" s="300">
        <f t="shared" si="6"/>
        <v>792458991</v>
      </c>
      <c r="BY22" s="666">
        <f t="shared" si="38"/>
        <v>47.891382170678924</v>
      </c>
      <c r="BZ22" s="302"/>
      <c r="CA22" s="302"/>
      <c r="CB22" s="300">
        <v>11038148</v>
      </c>
      <c r="CC22" s="666"/>
      <c r="CD22" s="302"/>
      <c r="CE22" s="302">
        <v>20254216</v>
      </c>
      <c r="CF22" s="300">
        <v>20254216</v>
      </c>
      <c r="CG22" s="666">
        <f t="shared" si="35"/>
        <v>100</v>
      </c>
      <c r="CH22" s="302">
        <v>1634446390</v>
      </c>
      <c r="CI22" s="302">
        <f t="shared" si="41"/>
        <v>1634446390</v>
      </c>
      <c r="CJ22" s="300">
        <v>761166627</v>
      </c>
      <c r="CK22" s="666">
        <f t="shared" si="39"/>
        <v>46.570302437389827</v>
      </c>
      <c r="CL22" s="302">
        <v>1391123488</v>
      </c>
      <c r="CM22" s="302">
        <v>1391499914</v>
      </c>
      <c r="CN22" s="300">
        <f>723384214+333262+259487</f>
        <v>723976963</v>
      </c>
      <c r="CO22" s="666">
        <f t="shared" si="42"/>
        <v>52.028530919478008</v>
      </c>
      <c r="CP22" s="302">
        <v>243322902</v>
      </c>
      <c r="CQ22" s="302">
        <v>242946476</v>
      </c>
      <c r="CR22" s="300">
        <f t="shared" si="33"/>
        <v>37189664</v>
      </c>
      <c r="CS22" s="666">
        <f t="shared" si="25"/>
        <v>15.307760216287312</v>
      </c>
      <c r="CT22" s="304">
        <v>170</v>
      </c>
      <c r="CU22" s="305">
        <v>170</v>
      </c>
      <c r="CV22" s="305"/>
      <c r="CW22" s="306"/>
      <c r="CZ22" s="324"/>
    </row>
    <row r="23" spans="1:104" s="323" customFormat="1" ht="24.95" customHeight="1" x14ac:dyDescent="0.25">
      <c r="A23" s="321" t="s">
        <v>283</v>
      </c>
      <c r="B23" s="297"/>
      <c r="C23" s="297"/>
      <c r="D23" s="298"/>
      <c r="E23" s="325" t="s">
        <v>284</v>
      </c>
      <c r="F23" s="300">
        <v>435603000</v>
      </c>
      <c r="G23" s="300">
        <v>435603000</v>
      </c>
      <c r="H23" s="300">
        <v>232988019</v>
      </c>
      <c r="I23" s="666">
        <f t="shared" si="24"/>
        <v>53.486321030846895</v>
      </c>
      <c r="J23" s="300">
        <v>68013000</v>
      </c>
      <c r="K23" s="300">
        <v>68013000</v>
      </c>
      <c r="L23" s="300">
        <v>37274012</v>
      </c>
      <c r="M23" s="666">
        <f t="shared" si="9"/>
        <v>54.804246247041007</v>
      </c>
      <c r="N23" s="300">
        <v>98376470</v>
      </c>
      <c r="O23" s="300">
        <v>99314564</v>
      </c>
      <c r="P23" s="300">
        <v>41269333</v>
      </c>
      <c r="Q23" s="666">
        <f t="shared" si="10"/>
        <v>41.554160173325641</v>
      </c>
      <c r="R23" s="300"/>
      <c r="S23" s="300"/>
      <c r="T23" s="300"/>
      <c r="U23" s="300"/>
      <c r="V23" s="300"/>
      <c r="W23" s="300"/>
      <c r="X23" s="300"/>
      <c r="Y23" s="300"/>
      <c r="Z23" s="300"/>
      <c r="AA23" s="300"/>
      <c r="AB23" s="300"/>
      <c r="AC23" s="300"/>
      <c r="AD23" s="300"/>
      <c r="AE23" s="300"/>
      <c r="AF23" s="300"/>
      <c r="AG23" s="300"/>
      <c r="AH23" s="300">
        <f t="shared" si="13"/>
        <v>601992470</v>
      </c>
      <c r="AI23" s="300">
        <f t="shared" si="0"/>
        <v>602930564</v>
      </c>
      <c r="AJ23" s="300">
        <f t="shared" si="1"/>
        <v>311531364</v>
      </c>
      <c r="AK23" s="666">
        <f t="shared" si="14"/>
        <v>51.669525912439894</v>
      </c>
      <c r="AL23" s="300"/>
      <c r="AM23" s="300"/>
      <c r="AN23" s="300"/>
      <c r="AO23" s="300"/>
      <c r="AP23" s="301">
        <f t="shared" si="15"/>
        <v>601992470</v>
      </c>
      <c r="AQ23" s="302">
        <f t="shared" si="2"/>
        <v>602930564</v>
      </c>
      <c r="AR23" s="300">
        <f t="shared" si="2"/>
        <v>311531364</v>
      </c>
      <c r="AS23" s="666">
        <f t="shared" si="16"/>
        <v>51.669525912439894</v>
      </c>
      <c r="AT23" s="303"/>
      <c r="AU23" s="303"/>
      <c r="AV23" s="300"/>
      <c r="AW23" s="300"/>
      <c r="AX23" s="302"/>
      <c r="AY23" s="302"/>
      <c r="AZ23" s="300"/>
      <c r="BA23" s="300"/>
      <c r="BB23" s="302"/>
      <c r="BC23" s="302"/>
      <c r="BD23" s="300"/>
      <c r="BE23" s="300"/>
      <c r="BF23" s="302">
        <v>3823000</v>
      </c>
      <c r="BG23" s="302">
        <v>3823000</v>
      </c>
      <c r="BH23" s="300">
        <v>1556086</v>
      </c>
      <c r="BI23" s="666">
        <f t="shared" si="37"/>
        <v>40.703269683494639</v>
      </c>
      <c r="BJ23" s="302"/>
      <c r="BK23" s="302"/>
      <c r="BL23" s="300"/>
      <c r="BM23" s="300"/>
      <c r="BN23" s="302">
        <f t="shared" si="19"/>
        <v>3823000</v>
      </c>
      <c r="BO23" s="302">
        <f t="shared" si="3"/>
        <v>3823000</v>
      </c>
      <c r="BP23" s="300">
        <f t="shared" si="4"/>
        <v>1556086</v>
      </c>
      <c r="BQ23" s="693">
        <f t="shared" si="20"/>
        <v>40.703269683494639</v>
      </c>
      <c r="BR23" s="302"/>
      <c r="BS23" s="302"/>
      <c r="BT23" s="300"/>
      <c r="BU23" s="300"/>
      <c r="BV23" s="302">
        <f t="shared" si="21"/>
        <v>605815470</v>
      </c>
      <c r="BW23" s="302">
        <f t="shared" si="5"/>
        <v>606753564</v>
      </c>
      <c r="BX23" s="300">
        <f t="shared" si="6"/>
        <v>313087450</v>
      </c>
      <c r="BY23" s="666">
        <f t="shared" si="38"/>
        <v>51.600430319021584</v>
      </c>
      <c r="BZ23" s="302"/>
      <c r="CA23" s="302"/>
      <c r="CB23" s="300">
        <v>3776963</v>
      </c>
      <c r="CC23" s="666"/>
      <c r="CD23" s="302"/>
      <c r="CE23" s="302">
        <v>938094</v>
      </c>
      <c r="CF23" s="300">
        <v>938094</v>
      </c>
      <c r="CG23" s="666">
        <f t="shared" si="35"/>
        <v>100</v>
      </c>
      <c r="CH23" s="302">
        <v>605815470</v>
      </c>
      <c r="CI23" s="302">
        <f t="shared" si="41"/>
        <v>605815470</v>
      </c>
      <c r="CJ23" s="300">
        <v>308372393</v>
      </c>
      <c r="CK23" s="666">
        <f t="shared" si="39"/>
        <v>50.902033419516343</v>
      </c>
      <c r="CL23" s="302">
        <v>480127000</v>
      </c>
      <c r="CM23" s="302">
        <v>492895319</v>
      </c>
      <c r="CN23" s="300">
        <f>249666040+2317983+107447</f>
        <v>252091470</v>
      </c>
      <c r="CO23" s="666">
        <f t="shared" si="42"/>
        <v>51.145032278141798</v>
      </c>
      <c r="CP23" s="302">
        <v>125688470</v>
      </c>
      <c r="CQ23" s="302">
        <v>112920151</v>
      </c>
      <c r="CR23" s="300">
        <f t="shared" si="33"/>
        <v>56280923</v>
      </c>
      <c r="CS23" s="666">
        <f t="shared" si="25"/>
        <v>49.841345855090111</v>
      </c>
      <c r="CT23" s="304">
        <v>67</v>
      </c>
      <c r="CU23" s="305">
        <v>67</v>
      </c>
      <c r="CV23" s="305"/>
      <c r="CW23" s="306"/>
      <c r="CZ23" s="324"/>
    </row>
    <row r="24" spans="1:104" s="323" customFormat="1" ht="30" x14ac:dyDescent="0.25">
      <c r="A24" s="321" t="s">
        <v>285</v>
      </c>
      <c r="B24" s="297"/>
      <c r="C24" s="297"/>
      <c r="D24" s="298"/>
      <c r="E24" s="326" t="s">
        <v>286</v>
      </c>
      <c r="F24" s="300"/>
      <c r="G24" s="300"/>
      <c r="H24" s="300"/>
      <c r="I24" s="300"/>
      <c r="J24" s="300"/>
      <c r="K24" s="300"/>
      <c r="L24" s="300"/>
      <c r="M24" s="300"/>
      <c r="N24" s="300">
        <v>1372650140</v>
      </c>
      <c r="O24" s="300">
        <v>1372650140</v>
      </c>
      <c r="P24" s="300">
        <v>732982635</v>
      </c>
      <c r="Q24" s="666">
        <f t="shared" si="10"/>
        <v>53.399086456218193</v>
      </c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00"/>
      <c r="AC24" s="300"/>
      <c r="AD24" s="300"/>
      <c r="AE24" s="300"/>
      <c r="AF24" s="300"/>
      <c r="AG24" s="300"/>
      <c r="AH24" s="300">
        <f t="shared" si="13"/>
        <v>1372650140</v>
      </c>
      <c r="AI24" s="300">
        <f t="shared" si="0"/>
        <v>1372650140</v>
      </c>
      <c r="AJ24" s="300">
        <f t="shared" si="1"/>
        <v>732982635</v>
      </c>
      <c r="AK24" s="666">
        <f t="shared" si="14"/>
        <v>53.399086456218193</v>
      </c>
      <c r="AL24" s="300"/>
      <c r="AM24" s="300"/>
      <c r="AN24" s="300"/>
      <c r="AO24" s="300"/>
      <c r="AP24" s="301">
        <f t="shared" si="15"/>
        <v>1372650140</v>
      </c>
      <c r="AQ24" s="302">
        <f t="shared" si="2"/>
        <v>1372650140</v>
      </c>
      <c r="AR24" s="300">
        <f t="shared" si="2"/>
        <v>732982635</v>
      </c>
      <c r="AS24" s="666">
        <f t="shared" si="16"/>
        <v>53.399086456218193</v>
      </c>
      <c r="AT24" s="303"/>
      <c r="AU24" s="303"/>
      <c r="AV24" s="300"/>
      <c r="AW24" s="300"/>
      <c r="AX24" s="302"/>
      <c r="AY24" s="302"/>
      <c r="AZ24" s="300"/>
      <c r="BA24" s="300"/>
      <c r="BB24" s="302"/>
      <c r="BC24" s="302"/>
      <c r="BD24" s="300"/>
      <c r="BE24" s="300"/>
      <c r="BF24" s="302"/>
      <c r="BG24" s="302"/>
      <c r="BH24" s="300"/>
      <c r="BI24" s="300"/>
      <c r="BJ24" s="302"/>
      <c r="BK24" s="302"/>
      <c r="BL24" s="300"/>
      <c r="BM24" s="300"/>
      <c r="BN24" s="302"/>
      <c r="BO24" s="302"/>
      <c r="BP24" s="300"/>
      <c r="BQ24" s="693"/>
      <c r="BR24" s="302"/>
      <c r="BS24" s="302"/>
      <c r="BT24" s="300"/>
      <c r="BU24" s="300"/>
      <c r="BV24" s="302">
        <f t="shared" si="21"/>
        <v>1372650140</v>
      </c>
      <c r="BW24" s="302">
        <f t="shared" si="5"/>
        <v>1372650140</v>
      </c>
      <c r="BX24" s="300">
        <f t="shared" si="6"/>
        <v>732982635</v>
      </c>
      <c r="BY24" s="666">
        <f t="shared" si="38"/>
        <v>53.399086456218193</v>
      </c>
      <c r="BZ24" s="302">
        <v>538214000</v>
      </c>
      <c r="CA24" s="302">
        <v>538214000</v>
      </c>
      <c r="CB24" s="300">
        <v>273338276</v>
      </c>
      <c r="CC24" s="666">
        <f t="shared" si="40"/>
        <v>50.786169813494261</v>
      </c>
      <c r="CD24" s="302"/>
      <c r="CE24" s="302"/>
      <c r="CF24" s="300"/>
      <c r="CG24" s="300"/>
      <c r="CH24" s="302">
        <v>834436140</v>
      </c>
      <c r="CI24" s="302">
        <f t="shared" si="41"/>
        <v>834436140</v>
      </c>
      <c r="CJ24" s="300">
        <v>506415046</v>
      </c>
      <c r="CK24" s="666">
        <f t="shared" si="39"/>
        <v>60.689490989687954</v>
      </c>
      <c r="CL24" s="302">
        <v>440390428</v>
      </c>
      <c r="CM24" s="302">
        <v>442932613</v>
      </c>
      <c r="CN24" s="300">
        <f>229003021+461310</f>
        <v>229464331</v>
      </c>
      <c r="CO24" s="666">
        <f>+CN24/CM24*100</f>
        <v>51.805697811644315</v>
      </c>
      <c r="CP24" s="302">
        <v>394045712</v>
      </c>
      <c r="CQ24" s="302">
        <v>391503527</v>
      </c>
      <c r="CR24" s="300">
        <f t="shared" si="33"/>
        <v>276950715</v>
      </c>
      <c r="CS24" s="666">
        <f t="shared" si="25"/>
        <v>70.74028607665646</v>
      </c>
      <c r="CT24" s="304"/>
      <c r="CU24" s="305"/>
      <c r="CV24" s="305"/>
      <c r="CW24" s="306"/>
      <c r="CZ24" s="324"/>
    </row>
    <row r="25" spans="1:104" s="323" customFormat="1" ht="24.95" customHeight="1" x14ac:dyDescent="0.25">
      <c r="A25" s="321" t="s">
        <v>287</v>
      </c>
      <c r="B25" s="297"/>
      <c r="C25" s="297"/>
      <c r="D25" s="298"/>
      <c r="E25" s="325" t="s">
        <v>288</v>
      </c>
      <c r="F25" s="300"/>
      <c r="G25" s="300"/>
      <c r="H25" s="300"/>
      <c r="I25" s="300"/>
      <c r="J25" s="300"/>
      <c r="K25" s="300"/>
      <c r="L25" s="300"/>
      <c r="M25" s="300"/>
      <c r="N25" s="300">
        <v>25669000</v>
      </c>
      <c r="O25" s="300">
        <f>25669000+4500000</f>
        <v>30169000</v>
      </c>
      <c r="P25" s="300"/>
      <c r="Q25" s="666"/>
      <c r="R25" s="300"/>
      <c r="S25" s="300"/>
      <c r="T25" s="300"/>
      <c r="U25" s="300"/>
      <c r="V25" s="300"/>
      <c r="W25" s="300"/>
      <c r="X25" s="300"/>
      <c r="Y25" s="300"/>
      <c r="Z25" s="300"/>
      <c r="AA25" s="300"/>
      <c r="AB25" s="300"/>
      <c r="AC25" s="300"/>
      <c r="AD25" s="300"/>
      <c r="AE25" s="300"/>
      <c r="AF25" s="300"/>
      <c r="AG25" s="300"/>
      <c r="AH25" s="300">
        <f t="shared" si="13"/>
        <v>25669000</v>
      </c>
      <c r="AI25" s="300">
        <f t="shared" si="0"/>
        <v>30169000</v>
      </c>
      <c r="AJ25" s="300"/>
      <c r="AK25" s="666"/>
      <c r="AL25" s="300"/>
      <c r="AM25" s="300"/>
      <c r="AN25" s="300"/>
      <c r="AO25" s="300"/>
      <c r="AP25" s="301">
        <f t="shared" si="15"/>
        <v>25669000</v>
      </c>
      <c r="AQ25" s="302">
        <f t="shared" si="2"/>
        <v>30169000</v>
      </c>
      <c r="AR25" s="300"/>
      <c r="AS25" s="666"/>
      <c r="AT25" s="303"/>
      <c r="AU25" s="303"/>
      <c r="AV25" s="300"/>
      <c r="AW25" s="300"/>
      <c r="AX25" s="302"/>
      <c r="AY25" s="302"/>
      <c r="AZ25" s="300"/>
      <c r="BA25" s="300"/>
      <c r="BB25" s="302"/>
      <c r="BC25" s="302"/>
      <c r="BD25" s="300"/>
      <c r="BE25" s="300"/>
      <c r="BF25" s="302"/>
      <c r="BG25" s="302"/>
      <c r="BH25" s="300"/>
      <c r="BI25" s="300"/>
      <c r="BJ25" s="302"/>
      <c r="BK25" s="302"/>
      <c r="BL25" s="300"/>
      <c r="BM25" s="300"/>
      <c r="BN25" s="302"/>
      <c r="BO25" s="302"/>
      <c r="BP25" s="300"/>
      <c r="BQ25" s="693"/>
      <c r="BR25" s="302"/>
      <c r="BS25" s="302"/>
      <c r="BT25" s="300"/>
      <c r="BU25" s="300"/>
      <c r="BV25" s="302">
        <f t="shared" si="21"/>
        <v>25669000</v>
      </c>
      <c r="BW25" s="302">
        <f t="shared" si="5"/>
        <v>30169000</v>
      </c>
      <c r="BX25" s="300"/>
      <c r="BY25" s="666"/>
      <c r="BZ25" s="302">
        <v>11365000</v>
      </c>
      <c r="CA25" s="302">
        <v>11365000</v>
      </c>
      <c r="CB25" s="300">
        <v>7082205</v>
      </c>
      <c r="CC25" s="666">
        <f t="shared" si="40"/>
        <v>62.315926088869332</v>
      </c>
      <c r="CD25" s="302"/>
      <c r="CE25" s="302"/>
      <c r="CF25" s="300"/>
      <c r="CG25" s="300"/>
      <c r="CH25" s="302">
        <v>14304000</v>
      </c>
      <c r="CI25" s="302">
        <f t="shared" si="41"/>
        <v>18804000</v>
      </c>
      <c r="CJ25" s="300"/>
      <c r="CK25" s="666"/>
      <c r="CL25" s="302"/>
      <c r="CM25" s="302"/>
      <c r="CN25" s="300"/>
      <c r="CO25" s="300"/>
      <c r="CP25" s="302">
        <v>14304000</v>
      </c>
      <c r="CQ25" s="302">
        <v>14304000</v>
      </c>
      <c r="CR25" s="300"/>
      <c r="CS25" s="300"/>
      <c r="CT25" s="304"/>
      <c r="CU25" s="305"/>
      <c r="CV25" s="305"/>
      <c r="CW25" s="306"/>
      <c r="CZ25" s="324"/>
    </row>
    <row r="26" spans="1:104" s="323" customFormat="1" ht="24.95" customHeight="1" x14ac:dyDescent="0.2">
      <c r="A26" s="311">
        <v>4</v>
      </c>
      <c r="B26" s="312" t="s">
        <v>266</v>
      </c>
      <c r="C26" s="312"/>
      <c r="D26" s="313"/>
      <c r="E26" s="314" t="s">
        <v>139</v>
      </c>
      <c r="F26" s="315">
        <v>15294000</v>
      </c>
      <c r="G26" s="315">
        <v>15294000</v>
      </c>
      <c r="H26" s="315">
        <v>8561447</v>
      </c>
      <c r="I26" s="667">
        <f t="shared" ref="I26:I27" si="43">+H26/G26*100</f>
        <v>55.979122531711781</v>
      </c>
      <c r="J26" s="315">
        <v>2184000</v>
      </c>
      <c r="K26" s="315">
        <v>2184000</v>
      </c>
      <c r="L26" s="315">
        <v>1288994</v>
      </c>
      <c r="M26" s="667">
        <f t="shared" ref="M26:M27" si="44">+L26/K26*100</f>
        <v>59.01987179487179</v>
      </c>
      <c r="N26" s="315">
        <v>12178000</v>
      </c>
      <c r="O26" s="315">
        <v>12178000</v>
      </c>
      <c r="P26" s="315">
        <v>431703</v>
      </c>
      <c r="Q26" s="667">
        <f t="shared" si="10"/>
        <v>3.5449416981441946</v>
      </c>
      <c r="R26" s="255">
        <v>0</v>
      </c>
      <c r="S26" s="255">
        <v>0</v>
      </c>
      <c r="T26" s="255">
        <v>0</v>
      </c>
      <c r="U26" s="315"/>
      <c r="V26" s="255">
        <v>0</v>
      </c>
      <c r="W26" s="315">
        <v>50656</v>
      </c>
      <c r="X26" s="315">
        <v>50656</v>
      </c>
      <c r="Y26" s="667">
        <f t="shared" ref="Y26:Y27" si="45">+X26/W26*100</f>
        <v>100</v>
      </c>
      <c r="Z26" s="255">
        <v>0</v>
      </c>
      <c r="AA26" s="255">
        <v>0</v>
      </c>
      <c r="AB26" s="255">
        <v>0</v>
      </c>
      <c r="AC26" s="315"/>
      <c r="AD26" s="255">
        <v>0</v>
      </c>
      <c r="AE26" s="255">
        <v>0</v>
      </c>
      <c r="AF26" s="255">
        <v>0</v>
      </c>
      <c r="AG26" s="315"/>
      <c r="AH26" s="327">
        <f t="shared" si="13"/>
        <v>29656000</v>
      </c>
      <c r="AI26" s="327">
        <f t="shared" si="0"/>
        <v>29706656</v>
      </c>
      <c r="AJ26" s="315">
        <f t="shared" si="1"/>
        <v>10332800</v>
      </c>
      <c r="AK26" s="667">
        <f t="shared" si="14"/>
        <v>34.782777300817699</v>
      </c>
      <c r="AL26" s="255">
        <v>0</v>
      </c>
      <c r="AM26" s="255">
        <v>0</v>
      </c>
      <c r="AN26" s="255">
        <v>0</v>
      </c>
      <c r="AO26" s="315"/>
      <c r="AP26" s="316">
        <f t="shared" si="15"/>
        <v>29656000</v>
      </c>
      <c r="AQ26" s="317">
        <f t="shared" si="2"/>
        <v>29706656</v>
      </c>
      <c r="AR26" s="315">
        <f t="shared" si="2"/>
        <v>10332800</v>
      </c>
      <c r="AS26" s="667">
        <f t="shared" si="16"/>
        <v>34.782777300817699</v>
      </c>
      <c r="AT26" s="255">
        <v>0</v>
      </c>
      <c r="AU26" s="255">
        <v>0</v>
      </c>
      <c r="AV26" s="255">
        <v>0</v>
      </c>
      <c r="AW26" s="315"/>
      <c r="AX26" s="255">
        <v>0</v>
      </c>
      <c r="AY26" s="255">
        <v>0</v>
      </c>
      <c r="AZ26" s="255">
        <v>0</v>
      </c>
      <c r="BA26" s="315"/>
      <c r="BB26" s="255">
        <v>0</v>
      </c>
      <c r="BC26" s="255">
        <v>0</v>
      </c>
      <c r="BD26" s="255">
        <v>0</v>
      </c>
      <c r="BE26" s="315"/>
      <c r="BF26" s="317">
        <v>374000</v>
      </c>
      <c r="BG26" s="317">
        <v>412520</v>
      </c>
      <c r="BH26" s="315">
        <v>25680</v>
      </c>
      <c r="BI26" s="667">
        <f>+BH26/BG26*100</f>
        <v>6.2251527198681273</v>
      </c>
      <c r="BJ26" s="255">
        <v>0</v>
      </c>
      <c r="BK26" s="255">
        <v>0</v>
      </c>
      <c r="BL26" s="255">
        <v>0</v>
      </c>
      <c r="BM26" s="315"/>
      <c r="BN26" s="317">
        <f t="shared" si="19"/>
        <v>374000</v>
      </c>
      <c r="BO26" s="317">
        <f t="shared" si="3"/>
        <v>412520</v>
      </c>
      <c r="BP26" s="315">
        <f t="shared" si="4"/>
        <v>25680</v>
      </c>
      <c r="BQ26" s="694">
        <f t="shared" si="20"/>
        <v>6.2251527198681273</v>
      </c>
      <c r="BR26" s="255">
        <v>0</v>
      </c>
      <c r="BS26" s="255">
        <v>0</v>
      </c>
      <c r="BT26" s="255">
        <v>0</v>
      </c>
      <c r="BU26" s="315"/>
      <c r="BV26" s="317">
        <f t="shared" si="21"/>
        <v>30030000</v>
      </c>
      <c r="BW26" s="317">
        <f t="shared" si="5"/>
        <v>30119176</v>
      </c>
      <c r="BX26" s="315">
        <f t="shared" si="6"/>
        <v>10358480</v>
      </c>
      <c r="BY26" s="667">
        <f>+BX26/BW26*100</f>
        <v>34.391644711661435</v>
      </c>
      <c r="BZ26" s="317">
        <v>1500000</v>
      </c>
      <c r="CA26" s="317">
        <v>1500000</v>
      </c>
      <c r="CB26" s="315">
        <v>835481</v>
      </c>
      <c r="CC26" s="667">
        <f t="shared" ref="CC26:CC28" si="46">+CB26/CA26*100</f>
        <v>55.69873333333333</v>
      </c>
      <c r="CD26" s="255">
        <v>0</v>
      </c>
      <c r="CE26" s="317">
        <v>89176</v>
      </c>
      <c r="CF26" s="315">
        <v>89176</v>
      </c>
      <c r="CG26" s="667">
        <f t="shared" ref="CG26:CG29" si="47">+CF26/CE26*100</f>
        <v>100</v>
      </c>
      <c r="CH26" s="317">
        <v>28530000</v>
      </c>
      <c r="CI26" s="317">
        <v>28530000</v>
      </c>
      <c r="CJ26" s="315">
        <v>10720991</v>
      </c>
      <c r="CK26" s="667">
        <f t="shared" si="39"/>
        <v>37.577956536978618</v>
      </c>
      <c r="CL26" s="328">
        <v>0</v>
      </c>
      <c r="CM26" s="328">
        <v>0</v>
      </c>
      <c r="CN26" s="328">
        <v>0</v>
      </c>
      <c r="CO26" s="315"/>
      <c r="CP26" s="317">
        <v>28530000</v>
      </c>
      <c r="CQ26" s="317">
        <v>28530000</v>
      </c>
      <c r="CR26" s="315">
        <f t="shared" si="33"/>
        <v>10720991</v>
      </c>
      <c r="CS26" s="667">
        <f>+CR26/CQ26*100</f>
        <v>37.577956536978618</v>
      </c>
      <c r="CT26" s="318">
        <v>2</v>
      </c>
      <c r="CU26" s="319">
        <v>2</v>
      </c>
      <c r="CV26" s="319"/>
      <c r="CW26" s="320"/>
      <c r="CZ26" s="324"/>
    </row>
    <row r="27" spans="1:104" s="323" customFormat="1" ht="24.95" customHeight="1" x14ac:dyDescent="0.2">
      <c r="A27" s="311">
        <v>5</v>
      </c>
      <c r="B27" s="312" t="s">
        <v>266</v>
      </c>
      <c r="C27" s="312"/>
      <c r="D27" s="313"/>
      <c r="E27" s="314" t="s">
        <v>140</v>
      </c>
      <c r="F27" s="315">
        <v>8284000</v>
      </c>
      <c r="G27" s="315">
        <v>8284000</v>
      </c>
      <c r="H27" s="315">
        <v>4867750</v>
      </c>
      <c r="I27" s="667">
        <f t="shared" si="43"/>
        <v>58.760864316755189</v>
      </c>
      <c r="J27" s="315">
        <v>1157000</v>
      </c>
      <c r="K27" s="315">
        <v>1157000</v>
      </c>
      <c r="L27" s="315">
        <v>749520</v>
      </c>
      <c r="M27" s="667">
        <f t="shared" si="44"/>
        <v>64.781331028522033</v>
      </c>
      <c r="N27" s="315">
        <v>4433000</v>
      </c>
      <c r="O27" s="315">
        <v>4433000</v>
      </c>
      <c r="P27" s="315">
        <v>1004313</v>
      </c>
      <c r="Q27" s="667">
        <f t="shared" si="10"/>
        <v>22.6553801037672</v>
      </c>
      <c r="R27" s="255">
        <v>0</v>
      </c>
      <c r="S27" s="255">
        <v>0</v>
      </c>
      <c r="T27" s="255">
        <v>0</v>
      </c>
      <c r="U27" s="315"/>
      <c r="V27" s="255">
        <v>0</v>
      </c>
      <c r="W27" s="315">
        <v>273242</v>
      </c>
      <c r="X27" s="315">
        <v>273242</v>
      </c>
      <c r="Y27" s="667">
        <f t="shared" si="45"/>
        <v>100</v>
      </c>
      <c r="Z27" s="255">
        <v>0</v>
      </c>
      <c r="AA27" s="255">
        <v>0</v>
      </c>
      <c r="AB27" s="255">
        <v>0</v>
      </c>
      <c r="AC27" s="315"/>
      <c r="AD27" s="255">
        <v>0</v>
      </c>
      <c r="AE27" s="255">
        <v>0</v>
      </c>
      <c r="AF27" s="255">
        <v>0</v>
      </c>
      <c r="AG27" s="315"/>
      <c r="AH27" s="317">
        <f t="shared" si="13"/>
        <v>13874000</v>
      </c>
      <c r="AI27" s="317">
        <f t="shared" si="0"/>
        <v>14147242</v>
      </c>
      <c r="AJ27" s="315">
        <f t="shared" si="1"/>
        <v>6894825</v>
      </c>
      <c r="AK27" s="667">
        <f t="shared" si="14"/>
        <v>48.73617769456407</v>
      </c>
      <c r="AL27" s="255">
        <v>0</v>
      </c>
      <c r="AM27" s="255">
        <v>0</v>
      </c>
      <c r="AN27" s="255">
        <v>0</v>
      </c>
      <c r="AO27" s="315"/>
      <c r="AP27" s="315">
        <f t="shared" si="15"/>
        <v>13874000</v>
      </c>
      <c r="AQ27" s="286">
        <f t="shared" si="2"/>
        <v>14147242</v>
      </c>
      <c r="AR27" s="315">
        <f t="shared" si="2"/>
        <v>6894825</v>
      </c>
      <c r="AS27" s="667">
        <f t="shared" si="16"/>
        <v>48.73617769456407</v>
      </c>
      <c r="AT27" s="255">
        <v>0</v>
      </c>
      <c r="AU27" s="255">
        <v>0</v>
      </c>
      <c r="AV27" s="255">
        <v>0</v>
      </c>
      <c r="AW27" s="315"/>
      <c r="AX27" s="255">
        <v>0</v>
      </c>
      <c r="AY27" s="255">
        <v>0</v>
      </c>
      <c r="AZ27" s="255">
        <v>0</v>
      </c>
      <c r="BA27" s="315"/>
      <c r="BB27" s="255">
        <v>0</v>
      </c>
      <c r="BC27" s="255">
        <v>0</v>
      </c>
      <c r="BD27" s="255">
        <v>0</v>
      </c>
      <c r="BE27" s="315"/>
      <c r="BF27" s="317">
        <v>873000</v>
      </c>
      <c r="BG27" s="317">
        <v>873000</v>
      </c>
      <c r="BH27" s="255">
        <v>0</v>
      </c>
      <c r="BI27" s="315"/>
      <c r="BJ27" s="255">
        <v>0</v>
      </c>
      <c r="BK27" s="255">
        <v>0</v>
      </c>
      <c r="BL27" s="255">
        <v>0</v>
      </c>
      <c r="BM27" s="315"/>
      <c r="BN27" s="317">
        <f t="shared" si="19"/>
        <v>873000</v>
      </c>
      <c r="BO27" s="317">
        <f t="shared" si="3"/>
        <v>873000</v>
      </c>
      <c r="BP27" s="315"/>
      <c r="BQ27" s="694"/>
      <c r="BR27" s="255">
        <v>0</v>
      </c>
      <c r="BS27" s="255">
        <v>0</v>
      </c>
      <c r="BT27" s="255">
        <v>0</v>
      </c>
      <c r="BU27" s="315"/>
      <c r="BV27" s="317">
        <f t="shared" si="21"/>
        <v>14747000</v>
      </c>
      <c r="BW27" s="317">
        <f t="shared" si="5"/>
        <v>15020242</v>
      </c>
      <c r="BX27" s="315">
        <f t="shared" si="6"/>
        <v>6894825</v>
      </c>
      <c r="BY27" s="667">
        <f>+BX27/BW27*100</f>
        <v>45.903554683073686</v>
      </c>
      <c r="BZ27" s="317">
        <v>100000</v>
      </c>
      <c r="CA27" s="317">
        <v>100000</v>
      </c>
      <c r="CB27" s="315">
        <v>103224</v>
      </c>
      <c r="CC27" s="667">
        <f t="shared" si="46"/>
        <v>103.224</v>
      </c>
      <c r="CD27" s="255">
        <v>0</v>
      </c>
      <c r="CE27" s="317">
        <v>273242</v>
      </c>
      <c r="CF27" s="315">
        <v>273242</v>
      </c>
      <c r="CG27" s="667">
        <f t="shared" si="47"/>
        <v>100</v>
      </c>
      <c r="CH27" s="317">
        <v>14647000</v>
      </c>
      <c r="CI27" s="317">
        <v>14647000</v>
      </c>
      <c r="CJ27" s="315">
        <v>6994424</v>
      </c>
      <c r="CK27" s="667">
        <f t="shared" si="39"/>
        <v>47.753287362599849</v>
      </c>
      <c r="CL27" s="328">
        <v>0</v>
      </c>
      <c r="CM27" s="328">
        <v>0</v>
      </c>
      <c r="CN27" s="328">
        <v>0</v>
      </c>
      <c r="CO27" s="315"/>
      <c r="CP27" s="317">
        <v>14647000</v>
      </c>
      <c r="CQ27" s="317">
        <v>14647000</v>
      </c>
      <c r="CR27" s="315">
        <f t="shared" si="33"/>
        <v>6994424</v>
      </c>
      <c r="CS27" s="667">
        <f t="shared" ref="CS27:CS29" si="48">+CR27/CQ27*100</f>
        <v>47.753287362599849</v>
      </c>
      <c r="CT27" s="318">
        <v>1</v>
      </c>
      <c r="CU27" s="319">
        <v>1</v>
      </c>
      <c r="CV27" s="319"/>
      <c r="CW27" s="320"/>
      <c r="CZ27" s="324"/>
    </row>
    <row r="28" spans="1:104" s="323" customFormat="1" ht="31.9" customHeight="1" thickBot="1" x14ac:dyDescent="0.25">
      <c r="A28" s="311">
        <v>6</v>
      </c>
      <c r="B28" s="312"/>
      <c r="C28" s="312" t="s">
        <v>266</v>
      </c>
      <c r="D28" s="313"/>
      <c r="E28" s="329" t="s">
        <v>141</v>
      </c>
      <c r="F28" s="339">
        <v>0</v>
      </c>
      <c r="G28" s="340">
        <v>673640004</v>
      </c>
      <c r="H28" s="339">
        <v>0</v>
      </c>
      <c r="I28" s="668"/>
      <c r="J28" s="339">
        <v>0</v>
      </c>
      <c r="K28" s="340">
        <v>56246849</v>
      </c>
      <c r="L28" s="339">
        <v>0</v>
      </c>
      <c r="M28" s="668"/>
      <c r="N28" s="339">
        <v>0</v>
      </c>
      <c r="O28" s="340">
        <v>167043021</v>
      </c>
      <c r="P28" s="339">
        <v>0</v>
      </c>
      <c r="Q28" s="668"/>
      <c r="R28" s="339">
        <v>0</v>
      </c>
      <c r="S28" s="339">
        <v>0</v>
      </c>
      <c r="T28" s="339">
        <v>0</v>
      </c>
      <c r="U28" s="341"/>
      <c r="V28" s="339">
        <v>0</v>
      </c>
      <c r="W28" s="339">
        <v>0</v>
      </c>
      <c r="X28" s="339">
        <v>0</v>
      </c>
      <c r="Y28" s="341"/>
      <c r="Z28" s="339">
        <v>0</v>
      </c>
      <c r="AA28" s="339">
        <v>0</v>
      </c>
      <c r="AB28" s="339">
        <v>0</v>
      </c>
      <c r="AC28" s="341"/>
      <c r="AD28" s="339">
        <v>0</v>
      </c>
      <c r="AE28" s="339">
        <v>0</v>
      </c>
      <c r="AF28" s="339">
        <v>0</v>
      </c>
      <c r="AG28" s="341"/>
      <c r="AH28" s="339">
        <f t="shared" si="13"/>
        <v>0</v>
      </c>
      <c r="AI28" s="341">
        <f t="shared" si="0"/>
        <v>896929874</v>
      </c>
      <c r="AJ28" s="339">
        <v>0</v>
      </c>
      <c r="AK28" s="668"/>
      <c r="AL28" s="339">
        <v>0</v>
      </c>
      <c r="AM28" s="339">
        <v>0</v>
      </c>
      <c r="AN28" s="339">
        <v>0</v>
      </c>
      <c r="AO28" s="341"/>
      <c r="AP28" s="339">
        <f t="shared" si="15"/>
        <v>0</v>
      </c>
      <c r="AQ28" s="341">
        <f t="shared" si="2"/>
        <v>896929874</v>
      </c>
      <c r="AR28" s="339">
        <v>0</v>
      </c>
      <c r="AS28" s="668"/>
      <c r="AT28" s="339">
        <v>0</v>
      </c>
      <c r="AU28" s="339">
        <v>0</v>
      </c>
      <c r="AV28" s="339">
        <v>0</v>
      </c>
      <c r="AW28" s="341"/>
      <c r="AX28" s="339">
        <v>0</v>
      </c>
      <c r="AY28" s="339">
        <v>0</v>
      </c>
      <c r="AZ28" s="339">
        <v>0</v>
      </c>
      <c r="BA28" s="341"/>
      <c r="BB28" s="339">
        <v>0</v>
      </c>
      <c r="BC28" s="339">
        <v>0</v>
      </c>
      <c r="BD28" s="339">
        <v>0</v>
      </c>
      <c r="BE28" s="341"/>
      <c r="BF28" s="339">
        <v>0</v>
      </c>
      <c r="BG28" s="342">
        <v>15000000</v>
      </c>
      <c r="BH28" s="339">
        <v>0</v>
      </c>
      <c r="BI28" s="341"/>
      <c r="BJ28" s="339">
        <v>0</v>
      </c>
      <c r="BK28" s="339">
        <v>0</v>
      </c>
      <c r="BL28" s="255">
        <v>0</v>
      </c>
      <c r="BM28" s="341"/>
      <c r="BN28" s="339">
        <f t="shared" si="19"/>
        <v>0</v>
      </c>
      <c r="BO28" s="342">
        <f t="shared" si="3"/>
        <v>15000000</v>
      </c>
      <c r="BP28" s="341"/>
      <c r="BQ28" s="695"/>
      <c r="BR28" s="339">
        <v>0</v>
      </c>
      <c r="BS28" s="339">
        <v>0</v>
      </c>
      <c r="BT28" s="339">
        <v>0</v>
      </c>
      <c r="BU28" s="341"/>
      <c r="BV28" s="339">
        <f t="shared" si="21"/>
        <v>0</v>
      </c>
      <c r="BW28" s="342">
        <f t="shared" si="5"/>
        <v>911929874</v>
      </c>
      <c r="BX28" s="682">
        <f t="shared" si="6"/>
        <v>0</v>
      </c>
      <c r="BY28" s="668"/>
      <c r="BZ28" s="339">
        <v>0</v>
      </c>
      <c r="CA28" s="342">
        <v>856929874</v>
      </c>
      <c r="CB28" s="341">
        <v>25926</v>
      </c>
      <c r="CC28" s="745">
        <f t="shared" si="46"/>
        <v>3.0254517652631165E-3</v>
      </c>
      <c r="CD28" s="339">
        <v>0</v>
      </c>
      <c r="CE28" s="339">
        <v>0</v>
      </c>
      <c r="CF28" s="682">
        <v>0</v>
      </c>
      <c r="CG28" s="668"/>
      <c r="CH28" s="339">
        <v>0</v>
      </c>
      <c r="CI28" s="342">
        <v>55000000</v>
      </c>
      <c r="CJ28" s="341">
        <v>13500000</v>
      </c>
      <c r="CK28" s="668">
        <f t="shared" si="39"/>
        <v>24.545454545454547</v>
      </c>
      <c r="CL28" s="343">
        <v>0</v>
      </c>
      <c r="CM28" s="343">
        <v>0</v>
      </c>
      <c r="CN28" s="343">
        <v>0</v>
      </c>
      <c r="CO28" s="341"/>
      <c r="CP28" s="343">
        <v>0</v>
      </c>
      <c r="CQ28" s="342">
        <v>55000000</v>
      </c>
      <c r="CR28" s="341">
        <f t="shared" si="33"/>
        <v>13500000</v>
      </c>
      <c r="CS28" s="668">
        <f t="shared" si="48"/>
        <v>24.545454545454547</v>
      </c>
      <c r="CT28" s="330"/>
      <c r="CU28" s="330">
        <v>131</v>
      </c>
      <c r="CV28" s="330"/>
      <c r="CW28" s="344"/>
      <c r="CZ28" s="324"/>
    </row>
    <row r="29" spans="1:104" s="294" customFormat="1" ht="24.95" customHeight="1" thickTop="1" thickBot="1" x14ac:dyDescent="0.25">
      <c r="A29" s="331"/>
      <c r="B29" s="332"/>
      <c r="C29" s="332"/>
      <c r="D29" s="333"/>
      <c r="E29" s="334" t="s">
        <v>289</v>
      </c>
      <c r="F29" s="335">
        <f t="shared" ref="F29:H29" si="49">+F28+F27+F26+F17+F14+F11</f>
        <v>3095853945</v>
      </c>
      <c r="G29" s="335">
        <f t="shared" si="49"/>
        <v>3783767164</v>
      </c>
      <c r="H29" s="335">
        <f t="shared" si="49"/>
        <v>1538176951</v>
      </c>
      <c r="I29" s="669">
        <f>+H29/G29*100</f>
        <v>40.65199797796015</v>
      </c>
      <c r="J29" s="335">
        <f t="shared" ref="J29:L29" si="50">+J28+J27+J26+J17+J14+J11</f>
        <v>480753832</v>
      </c>
      <c r="K29" s="335">
        <f t="shared" si="50"/>
        <v>540013258</v>
      </c>
      <c r="L29" s="335">
        <f t="shared" si="50"/>
        <v>233846919</v>
      </c>
      <c r="M29" s="669">
        <f>+L29/K29*100</f>
        <v>43.30392180852715</v>
      </c>
      <c r="N29" s="335">
        <f t="shared" ref="N29:P29" si="51">+N28+N27+N26+N17+N14+N11</f>
        <v>4913116268</v>
      </c>
      <c r="O29" s="335">
        <f t="shared" si="51"/>
        <v>5529605182</v>
      </c>
      <c r="P29" s="335">
        <f t="shared" si="51"/>
        <v>2492041866</v>
      </c>
      <c r="Q29" s="669">
        <f>+P29/O29*100</f>
        <v>45.067265816953942</v>
      </c>
      <c r="R29" s="335">
        <f t="shared" ref="R29:T29" si="52">+R28+R27+R26+R17+R14+R11</f>
        <v>11300000</v>
      </c>
      <c r="S29" s="335">
        <f t="shared" si="52"/>
        <v>11300000</v>
      </c>
      <c r="T29" s="335">
        <f t="shared" si="52"/>
        <v>2923089</v>
      </c>
      <c r="U29" s="669">
        <f>+T29/S29*100</f>
        <v>25.868044247787608</v>
      </c>
      <c r="V29" s="335">
        <f t="shared" ref="V29:X29" si="53">+V28+V27+V26+V17+V14+V11</f>
        <v>1251253088</v>
      </c>
      <c r="W29" s="335">
        <f t="shared" si="53"/>
        <v>1331585849</v>
      </c>
      <c r="X29" s="335">
        <f t="shared" si="53"/>
        <v>730984367</v>
      </c>
      <c r="Y29" s="669">
        <f>+X29/W29*100</f>
        <v>54.895774654631367</v>
      </c>
      <c r="Z29" s="335">
        <f t="shared" ref="Z29:AB29" si="54">+Z28+Z27+Z26+Z17+Z14+Z11</f>
        <v>192575940</v>
      </c>
      <c r="AA29" s="335">
        <f t="shared" si="54"/>
        <v>190716986</v>
      </c>
      <c r="AB29" s="335">
        <f t="shared" si="54"/>
        <v>87513944</v>
      </c>
      <c r="AC29" s="669">
        <f>+AB29/AA29*100</f>
        <v>45.886811571151817</v>
      </c>
      <c r="AD29" s="335">
        <f t="shared" ref="AD29:AF29" si="55">+AD28+AD27+AD26+AD17+AD14+AD11</f>
        <v>130000000</v>
      </c>
      <c r="AE29" s="335">
        <f t="shared" si="55"/>
        <v>130000000</v>
      </c>
      <c r="AF29" s="335">
        <f t="shared" si="55"/>
        <v>130000000</v>
      </c>
      <c r="AG29" s="669">
        <f>+AF29/AE29*100</f>
        <v>100</v>
      </c>
      <c r="AH29" s="335">
        <f t="shared" ref="AH29:AJ29" si="56">+AH28+AH27+AH26+AH17+AH14+AH11</f>
        <v>10074853073</v>
      </c>
      <c r="AI29" s="335">
        <f t="shared" si="56"/>
        <v>11516988439</v>
      </c>
      <c r="AJ29" s="335">
        <f t="shared" si="56"/>
        <v>5215487136</v>
      </c>
      <c r="AK29" s="669">
        <f t="shared" si="14"/>
        <v>45.285164291202953</v>
      </c>
      <c r="AL29" s="335">
        <f t="shared" ref="AL29:AM29" si="57">+AL28+AL27+AL26+AL17+AL14+AL11</f>
        <v>220000000</v>
      </c>
      <c r="AM29" s="335">
        <f t="shared" si="57"/>
        <v>1043755290</v>
      </c>
      <c r="AN29" s="335"/>
      <c r="AO29" s="335"/>
      <c r="AP29" s="335">
        <f t="shared" ref="AP29:AR29" si="58">+AP28+AP27+AP26+AP17+AP14+AP11</f>
        <v>10294853073</v>
      </c>
      <c r="AQ29" s="335">
        <f t="shared" si="58"/>
        <v>12560743729</v>
      </c>
      <c r="AR29" s="335">
        <f t="shared" si="58"/>
        <v>5215487136</v>
      </c>
      <c r="AS29" s="669">
        <f t="shared" si="16"/>
        <v>41.52212041360724</v>
      </c>
      <c r="AT29" s="335">
        <f t="shared" ref="AT29:AV29" si="59">+AT28+AT27+AT26+AT17+AT14+AT11</f>
        <v>9416000</v>
      </c>
      <c r="AU29" s="335">
        <f t="shared" si="59"/>
        <v>9666000</v>
      </c>
      <c r="AV29" s="335">
        <f t="shared" si="59"/>
        <v>4082000</v>
      </c>
      <c r="AW29" s="669">
        <f t="shared" ref="AW29" si="60">+AV29/AU29*100</f>
        <v>42.230498655079664</v>
      </c>
      <c r="AX29" s="335">
        <f t="shared" ref="AX29:AY29" si="61">+AX28+AX27+AX26+AX17+AX14+AX11</f>
        <v>20000000</v>
      </c>
      <c r="AY29" s="335">
        <f t="shared" si="61"/>
        <v>20000000</v>
      </c>
      <c r="AZ29" s="335"/>
      <c r="BA29" s="335"/>
      <c r="BB29" s="335">
        <f t="shared" ref="BB29:BD29" si="62">+BB28+BB27+BB26+BB17+BB14+BB11</f>
        <v>523178774</v>
      </c>
      <c r="BC29" s="335">
        <f t="shared" si="62"/>
        <v>622512559</v>
      </c>
      <c r="BD29" s="335">
        <f t="shared" si="62"/>
        <v>139822366</v>
      </c>
      <c r="BE29" s="669">
        <f>+BD29/BC29*100</f>
        <v>22.460971104680958</v>
      </c>
      <c r="BF29" s="335">
        <f t="shared" ref="BF29:BH29" si="63">+BF28+BF27+BF26+BF17+BF14+BF11</f>
        <v>2515338112</v>
      </c>
      <c r="BG29" s="335">
        <f t="shared" si="63"/>
        <v>3568249136</v>
      </c>
      <c r="BH29" s="335">
        <f t="shared" si="63"/>
        <v>977024024</v>
      </c>
      <c r="BI29" s="669">
        <f>+BH29/BG29*100</f>
        <v>27.381048429125158</v>
      </c>
      <c r="BJ29" s="335">
        <f t="shared" ref="BJ29:BL29" si="64">+BJ28+BJ27+BJ26+BJ17+BJ14+BJ11</f>
        <v>2065141193</v>
      </c>
      <c r="BK29" s="335">
        <f t="shared" si="64"/>
        <v>1735220391</v>
      </c>
      <c r="BL29" s="681">
        <f t="shared" si="64"/>
        <v>0</v>
      </c>
      <c r="BM29" s="335"/>
      <c r="BN29" s="335">
        <f t="shared" ref="BN29:BP29" si="65">+BN28+BN27+BN26+BN17+BN14+BN11</f>
        <v>5133074079</v>
      </c>
      <c r="BO29" s="335">
        <f t="shared" si="65"/>
        <v>5955648086</v>
      </c>
      <c r="BP29" s="335">
        <f t="shared" si="65"/>
        <v>1120928390</v>
      </c>
      <c r="BQ29" s="696">
        <f t="shared" si="20"/>
        <v>18.821266364528444</v>
      </c>
      <c r="BR29" s="335">
        <f t="shared" ref="BR29:BT29" si="66">+BR28+BR27+BR26+BR17+BR14+BR11</f>
        <v>119777848</v>
      </c>
      <c r="BS29" s="335">
        <f t="shared" si="66"/>
        <v>119876044</v>
      </c>
      <c r="BT29" s="335">
        <f t="shared" si="66"/>
        <v>119864567</v>
      </c>
      <c r="BU29" s="669">
        <f t="shared" ref="BU29" si="67">+BT29/BS29*100</f>
        <v>99.990425943652255</v>
      </c>
      <c r="BV29" s="335">
        <f t="shared" ref="BV29:BX29" si="68">+BV28+BV27+BV26+BV17+BV14+BV11</f>
        <v>15547705000</v>
      </c>
      <c r="BW29" s="335">
        <f t="shared" si="68"/>
        <v>18636267859</v>
      </c>
      <c r="BX29" s="335">
        <f t="shared" si="68"/>
        <v>6456280093</v>
      </c>
      <c r="BY29" s="669">
        <f>+BX29/BW29*100</f>
        <v>34.64363220065048</v>
      </c>
      <c r="BZ29" s="335">
        <f t="shared" ref="BZ29:CB29" si="69">+BZ28+BZ27+BZ26+BZ17+BZ14+BZ11</f>
        <v>9127385000</v>
      </c>
      <c r="CA29" s="335">
        <f t="shared" si="69"/>
        <v>10302791981</v>
      </c>
      <c r="CB29" s="335">
        <f t="shared" si="69"/>
        <v>5943443713</v>
      </c>
      <c r="CC29" s="669">
        <f>+CB29/CA29*100</f>
        <v>57.687699838652115</v>
      </c>
      <c r="CD29" s="335">
        <f t="shared" ref="CD29:CF29" si="70">+CD28+CD27+CD26+CD17+CD14+CD11</f>
        <v>6420320000</v>
      </c>
      <c r="CE29" s="335">
        <f t="shared" si="70"/>
        <v>8333475878</v>
      </c>
      <c r="CF29" s="335">
        <f t="shared" si="70"/>
        <v>7913155878</v>
      </c>
      <c r="CG29" s="669">
        <f t="shared" si="47"/>
        <v>94.956246275223208</v>
      </c>
      <c r="CH29" s="335">
        <f t="shared" ref="CH29:CJ29" si="71">+CH28+CH27+CH26+CH17+CH14+CH11</f>
        <v>4712490976</v>
      </c>
      <c r="CI29" s="335">
        <f t="shared" si="71"/>
        <v>4776092946</v>
      </c>
      <c r="CJ29" s="335">
        <f t="shared" si="71"/>
        <v>2376857367</v>
      </c>
      <c r="CK29" s="669">
        <f t="shared" si="39"/>
        <v>49.765726795384694</v>
      </c>
      <c r="CL29" s="335">
        <f t="shared" ref="CL29:CM29" si="72">+CL28+CL27+CL26+CL17+CL14+CL11</f>
        <v>3494923212</v>
      </c>
      <c r="CM29" s="335">
        <f t="shared" si="72"/>
        <v>3522561575</v>
      </c>
      <c r="CN29" s="335">
        <f>+CN28+CN27+CN26+CN17+CN14+CN11</f>
        <v>1842702563</v>
      </c>
      <c r="CO29" s="669">
        <f t="shared" ref="CO29" si="73">+CN29/CM29*100</f>
        <v>52.3114365431639</v>
      </c>
      <c r="CP29" s="335">
        <f t="shared" ref="CP29:CR29" si="74">+CP28+CP27+CP26+CP17+CP14+CP11</f>
        <v>1567193710</v>
      </c>
      <c r="CQ29" s="335">
        <f t="shared" si="74"/>
        <v>1598657317</v>
      </c>
      <c r="CR29" s="335">
        <f t="shared" si="74"/>
        <v>715960296</v>
      </c>
      <c r="CS29" s="669">
        <f t="shared" si="48"/>
        <v>44.78510112120545</v>
      </c>
      <c r="CT29" s="337">
        <v>401.5</v>
      </c>
      <c r="CU29" s="337">
        <v>532.5</v>
      </c>
      <c r="CV29" s="336">
        <v>6</v>
      </c>
      <c r="CW29" s="338">
        <v>6</v>
      </c>
      <c r="CZ29" s="295"/>
    </row>
    <row r="30" spans="1:104" ht="24.95" customHeight="1" thickTop="1" x14ac:dyDescent="0.2">
      <c r="BV30" s="269"/>
      <c r="BW30" s="269"/>
      <c r="BZ30" s="269"/>
      <c r="CA30" s="269"/>
    </row>
    <row r="31" spans="1:104" ht="24.95" customHeight="1" x14ac:dyDescent="0.2"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69"/>
      <c r="BW31" s="269"/>
      <c r="BX31" s="269"/>
      <c r="BY31" s="269"/>
      <c r="BZ31" s="269"/>
      <c r="CA31" s="269"/>
      <c r="CB31" s="269"/>
      <c r="CC31" s="269"/>
      <c r="CD31" s="269"/>
      <c r="CE31" s="269"/>
      <c r="CF31" s="269"/>
      <c r="CG31" s="269"/>
      <c r="CH31" s="269"/>
      <c r="CI31" s="269"/>
      <c r="CJ31" s="269"/>
      <c r="CK31" s="269"/>
      <c r="CL31" s="269"/>
      <c r="CM31" s="269"/>
      <c r="CN31" s="269"/>
      <c r="CO31" s="269"/>
      <c r="CP31" s="269"/>
      <c r="CQ31" s="269"/>
      <c r="CR31" s="269"/>
      <c r="CS31" s="269"/>
      <c r="CT31" s="269"/>
      <c r="CU31" s="269"/>
      <c r="CV31" s="269"/>
      <c r="CW31" s="269"/>
    </row>
    <row r="32" spans="1:104" ht="24.95" customHeight="1" x14ac:dyDescent="0.2"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N32" s="269"/>
      <c r="CO32" s="269"/>
      <c r="CR32" s="269"/>
      <c r="CS32" s="269"/>
    </row>
    <row r="33" spans="34:92" ht="24.95" customHeight="1" x14ac:dyDescent="0.2">
      <c r="AH33" s="269"/>
      <c r="AI33" s="269"/>
      <c r="BJ33" s="269"/>
      <c r="BK33" s="269"/>
      <c r="BZ33" s="269"/>
      <c r="CA33" s="269"/>
      <c r="CB33" s="269"/>
      <c r="CC33" s="269"/>
      <c r="CD33" s="269"/>
      <c r="CE33" s="269"/>
      <c r="CF33" s="269"/>
      <c r="CN33" s="269"/>
    </row>
    <row r="34" spans="34:92" ht="24.95" customHeight="1" x14ac:dyDescent="0.2">
      <c r="BJ34" s="269"/>
      <c r="BK34" s="269"/>
      <c r="CH34" s="269"/>
      <c r="CI34" s="269"/>
      <c r="CN34" s="269"/>
    </row>
    <row r="35" spans="34:92" ht="24.95" customHeight="1" x14ac:dyDescent="0.2"/>
    <row r="36" spans="34:92" ht="19.5" customHeight="1" x14ac:dyDescent="0.2"/>
    <row r="37" spans="34:92" ht="19.5" customHeight="1" x14ac:dyDescent="0.2"/>
    <row r="38" spans="34:92" ht="19.5" customHeight="1" x14ac:dyDescent="0.2"/>
    <row r="39" spans="34:92" ht="19.5" customHeight="1" x14ac:dyDescent="0.2"/>
    <row r="40" spans="34:92" ht="19.5" customHeight="1" x14ac:dyDescent="0.2"/>
    <row r="41" spans="34:92" ht="19.5" customHeight="1" x14ac:dyDescent="0.2"/>
    <row r="42" spans="34:92" ht="19.5" customHeight="1" x14ac:dyDescent="0.2"/>
    <row r="43" spans="34:92" ht="19.5" customHeight="1" x14ac:dyDescent="0.2"/>
    <row r="44" spans="34:92" ht="19.5" customHeight="1" x14ac:dyDescent="0.2"/>
    <row r="45" spans="34:92" ht="19.5" customHeight="1" x14ac:dyDescent="0.2"/>
    <row r="46" spans="34:92" ht="19.5" customHeight="1" x14ac:dyDescent="0.2"/>
    <row r="47" spans="34:92" ht="19.5" customHeight="1" x14ac:dyDescent="0.2"/>
    <row r="48" spans="34:92" ht="19.5" customHeight="1" x14ac:dyDescent="0.2"/>
    <row r="49" ht="19.5" customHeight="1" x14ac:dyDescent="0.2"/>
  </sheetData>
  <mergeCells count="35">
    <mergeCell ref="A1:E1"/>
    <mergeCell ref="A2:CW2"/>
    <mergeCell ref="A3:CW3"/>
    <mergeCell ref="A6:A10"/>
    <mergeCell ref="B6:D8"/>
    <mergeCell ref="E6:E10"/>
    <mergeCell ref="AL6:AO9"/>
    <mergeCell ref="CV6:CW9"/>
    <mergeCell ref="B9:B10"/>
    <mergeCell ref="C9:C10"/>
    <mergeCell ref="D9:D10"/>
    <mergeCell ref="F6:I9"/>
    <mergeCell ref="J6:M9"/>
    <mergeCell ref="N6:Q9"/>
    <mergeCell ref="CH6:CK9"/>
    <mergeCell ref="AT6:AW9"/>
    <mergeCell ref="AX6:BA9"/>
    <mergeCell ref="BB6:BE9"/>
    <mergeCell ref="BF6:BI9"/>
    <mergeCell ref="AP6:AS9"/>
    <mergeCell ref="R6:U9"/>
    <mergeCell ref="V6:Y9"/>
    <mergeCell ref="Z6:AC9"/>
    <mergeCell ref="AD6:AG9"/>
    <mergeCell ref="AH6:AK9"/>
    <mergeCell ref="CT6:CU9"/>
    <mergeCell ref="BJ6:BM9"/>
    <mergeCell ref="BN6:BQ9"/>
    <mergeCell ref="BR6:BU9"/>
    <mergeCell ref="BV6:BY9"/>
    <mergeCell ref="BZ6:CC9"/>
    <mergeCell ref="CD6:CG9"/>
    <mergeCell ref="CL7:CO9"/>
    <mergeCell ref="CP7:CS9"/>
    <mergeCell ref="CL6:CS6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colBreaks count="5" manualBreakCount="5">
    <brk id="13" max="28" man="1"/>
    <brk id="25" max="28" man="1"/>
    <brk id="49" max="28" man="1"/>
    <brk id="61" max="28" man="1"/>
    <brk id="73" max="2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11"/>
  <sheetViews>
    <sheetView zoomScaleNormal="100" workbookViewId="0">
      <pane xSplit="2" ySplit="7" topLeftCell="C56" activePane="bottomRight" state="frozen"/>
      <selection pane="topRight" activeCell="C1" sqref="C1"/>
      <selection pane="bottomLeft" activeCell="A8" sqref="A8"/>
      <selection pane="bottomRight" activeCell="M29" sqref="M29"/>
    </sheetView>
  </sheetViews>
  <sheetFormatPr defaultColWidth="9.140625" defaultRowHeight="12.75" x14ac:dyDescent="0.2"/>
  <cols>
    <col min="1" max="1" width="9.5703125" style="59" customWidth="1"/>
    <col min="2" max="2" width="55.28515625" style="59" customWidth="1"/>
    <col min="3" max="5" width="13.7109375" style="59" customWidth="1"/>
    <col min="6" max="6" width="5.28515625" style="59" customWidth="1"/>
    <col min="7" max="9" width="13.7109375" style="59" customWidth="1"/>
    <col min="10" max="10" width="6" style="59" customWidth="1"/>
    <col min="11" max="13" width="13.7109375" style="59" customWidth="1"/>
    <col min="14" max="14" width="5.7109375" style="59" customWidth="1"/>
    <col min="15" max="17" width="13.7109375" style="59" customWidth="1"/>
    <col min="18" max="18" width="8.28515625" style="59" customWidth="1"/>
    <col min="19" max="21" width="13.7109375" style="59" customWidth="1"/>
    <col min="22" max="22" width="7.28515625" style="59" customWidth="1"/>
    <col min="23" max="25" width="13.7109375" style="59" customWidth="1"/>
    <col min="26" max="26" width="7.5703125" style="59" customWidth="1"/>
    <col min="27" max="29" width="13.7109375" style="59" customWidth="1"/>
    <col min="30" max="30" width="7.140625" style="59" customWidth="1"/>
    <col min="31" max="33" width="13.7109375" style="59" customWidth="1"/>
    <col min="34" max="34" width="8.28515625" style="59" customWidth="1"/>
    <col min="35" max="37" width="13.7109375" style="59" customWidth="1"/>
    <col min="38" max="38" width="7.28515625" style="59" customWidth="1"/>
    <col min="39" max="39" width="12" style="59" customWidth="1"/>
    <col min="40" max="40" width="10.85546875" style="59" customWidth="1"/>
    <col min="41" max="272" width="9.140625" style="59"/>
    <col min="273" max="273" width="9.5703125" style="59" customWidth="1"/>
    <col min="274" max="274" width="55.28515625" style="59" customWidth="1"/>
    <col min="275" max="292" width="13.7109375" style="59" customWidth="1"/>
    <col min="293" max="293" width="13.140625" style="59" customWidth="1"/>
    <col min="294" max="294" width="13.140625" style="59" bestFit="1" customWidth="1"/>
    <col min="295" max="295" width="12" style="59" customWidth="1"/>
    <col min="296" max="296" width="10.85546875" style="59" customWidth="1"/>
    <col min="297" max="528" width="9.140625" style="59"/>
    <col min="529" max="529" width="9.5703125" style="59" customWidth="1"/>
    <col min="530" max="530" width="55.28515625" style="59" customWidth="1"/>
    <col min="531" max="548" width="13.7109375" style="59" customWidth="1"/>
    <col min="549" max="549" width="13.140625" style="59" customWidth="1"/>
    <col min="550" max="550" width="13.140625" style="59" bestFit="1" customWidth="1"/>
    <col min="551" max="551" width="12" style="59" customWidth="1"/>
    <col min="552" max="552" width="10.85546875" style="59" customWidth="1"/>
    <col min="553" max="784" width="9.140625" style="59"/>
    <col min="785" max="785" width="9.5703125" style="59" customWidth="1"/>
    <col min="786" max="786" width="55.28515625" style="59" customWidth="1"/>
    <col min="787" max="804" width="13.7109375" style="59" customWidth="1"/>
    <col min="805" max="805" width="13.140625" style="59" customWidth="1"/>
    <col min="806" max="806" width="13.140625" style="59" bestFit="1" customWidth="1"/>
    <col min="807" max="807" width="12" style="59" customWidth="1"/>
    <col min="808" max="808" width="10.85546875" style="59" customWidth="1"/>
    <col min="809" max="1040" width="9.140625" style="59"/>
    <col min="1041" max="1041" width="9.5703125" style="59" customWidth="1"/>
    <col min="1042" max="1042" width="55.28515625" style="59" customWidth="1"/>
    <col min="1043" max="1060" width="13.7109375" style="59" customWidth="1"/>
    <col min="1061" max="1061" width="13.140625" style="59" customWidth="1"/>
    <col min="1062" max="1062" width="13.140625" style="59" bestFit="1" customWidth="1"/>
    <col min="1063" max="1063" width="12" style="59" customWidth="1"/>
    <col min="1064" max="1064" width="10.85546875" style="59" customWidth="1"/>
    <col min="1065" max="1296" width="9.140625" style="59"/>
    <col min="1297" max="1297" width="9.5703125" style="59" customWidth="1"/>
    <col min="1298" max="1298" width="55.28515625" style="59" customWidth="1"/>
    <col min="1299" max="1316" width="13.7109375" style="59" customWidth="1"/>
    <col min="1317" max="1317" width="13.140625" style="59" customWidth="1"/>
    <col min="1318" max="1318" width="13.140625" style="59" bestFit="1" customWidth="1"/>
    <col min="1319" max="1319" width="12" style="59" customWidth="1"/>
    <col min="1320" max="1320" width="10.85546875" style="59" customWidth="1"/>
    <col min="1321" max="1552" width="9.140625" style="59"/>
    <col min="1553" max="1553" width="9.5703125" style="59" customWidth="1"/>
    <col min="1554" max="1554" width="55.28515625" style="59" customWidth="1"/>
    <col min="1555" max="1572" width="13.7109375" style="59" customWidth="1"/>
    <col min="1573" max="1573" width="13.140625" style="59" customWidth="1"/>
    <col min="1574" max="1574" width="13.140625" style="59" bestFit="1" customWidth="1"/>
    <col min="1575" max="1575" width="12" style="59" customWidth="1"/>
    <col min="1576" max="1576" width="10.85546875" style="59" customWidth="1"/>
    <col min="1577" max="1808" width="9.140625" style="59"/>
    <col min="1809" max="1809" width="9.5703125" style="59" customWidth="1"/>
    <col min="1810" max="1810" width="55.28515625" style="59" customWidth="1"/>
    <col min="1811" max="1828" width="13.7109375" style="59" customWidth="1"/>
    <col min="1829" max="1829" width="13.140625" style="59" customWidth="1"/>
    <col min="1830" max="1830" width="13.140625" style="59" bestFit="1" customWidth="1"/>
    <col min="1831" max="1831" width="12" style="59" customWidth="1"/>
    <col min="1832" max="1832" width="10.85546875" style="59" customWidth="1"/>
    <col min="1833" max="2064" width="9.140625" style="59"/>
    <col min="2065" max="2065" width="9.5703125" style="59" customWidth="1"/>
    <col min="2066" max="2066" width="55.28515625" style="59" customWidth="1"/>
    <col min="2067" max="2084" width="13.7109375" style="59" customWidth="1"/>
    <col min="2085" max="2085" width="13.140625" style="59" customWidth="1"/>
    <col min="2086" max="2086" width="13.140625" style="59" bestFit="1" customWidth="1"/>
    <col min="2087" max="2087" width="12" style="59" customWidth="1"/>
    <col min="2088" max="2088" width="10.85546875" style="59" customWidth="1"/>
    <col min="2089" max="2320" width="9.140625" style="59"/>
    <col min="2321" max="2321" width="9.5703125" style="59" customWidth="1"/>
    <col min="2322" max="2322" width="55.28515625" style="59" customWidth="1"/>
    <col min="2323" max="2340" width="13.7109375" style="59" customWidth="1"/>
    <col min="2341" max="2341" width="13.140625" style="59" customWidth="1"/>
    <col min="2342" max="2342" width="13.140625" style="59" bestFit="1" customWidth="1"/>
    <col min="2343" max="2343" width="12" style="59" customWidth="1"/>
    <col min="2344" max="2344" width="10.85546875" style="59" customWidth="1"/>
    <col min="2345" max="2576" width="9.140625" style="59"/>
    <col min="2577" max="2577" width="9.5703125" style="59" customWidth="1"/>
    <col min="2578" max="2578" width="55.28515625" style="59" customWidth="1"/>
    <col min="2579" max="2596" width="13.7109375" style="59" customWidth="1"/>
    <col min="2597" max="2597" width="13.140625" style="59" customWidth="1"/>
    <col min="2598" max="2598" width="13.140625" style="59" bestFit="1" customWidth="1"/>
    <col min="2599" max="2599" width="12" style="59" customWidth="1"/>
    <col min="2600" max="2600" width="10.85546875" style="59" customWidth="1"/>
    <col min="2601" max="2832" width="9.140625" style="59"/>
    <col min="2833" max="2833" width="9.5703125" style="59" customWidth="1"/>
    <col min="2834" max="2834" width="55.28515625" style="59" customWidth="1"/>
    <col min="2835" max="2852" width="13.7109375" style="59" customWidth="1"/>
    <col min="2853" max="2853" width="13.140625" style="59" customWidth="1"/>
    <col min="2854" max="2854" width="13.140625" style="59" bestFit="1" customWidth="1"/>
    <col min="2855" max="2855" width="12" style="59" customWidth="1"/>
    <col min="2856" max="2856" width="10.85546875" style="59" customWidth="1"/>
    <col min="2857" max="3088" width="9.140625" style="59"/>
    <col min="3089" max="3089" width="9.5703125" style="59" customWidth="1"/>
    <col min="3090" max="3090" width="55.28515625" style="59" customWidth="1"/>
    <col min="3091" max="3108" width="13.7109375" style="59" customWidth="1"/>
    <col min="3109" max="3109" width="13.140625" style="59" customWidth="1"/>
    <col min="3110" max="3110" width="13.140625" style="59" bestFit="1" customWidth="1"/>
    <col min="3111" max="3111" width="12" style="59" customWidth="1"/>
    <col min="3112" max="3112" width="10.85546875" style="59" customWidth="1"/>
    <col min="3113" max="3344" width="9.140625" style="59"/>
    <col min="3345" max="3345" width="9.5703125" style="59" customWidth="1"/>
    <col min="3346" max="3346" width="55.28515625" style="59" customWidth="1"/>
    <col min="3347" max="3364" width="13.7109375" style="59" customWidth="1"/>
    <col min="3365" max="3365" width="13.140625" style="59" customWidth="1"/>
    <col min="3366" max="3366" width="13.140625" style="59" bestFit="1" customWidth="1"/>
    <col min="3367" max="3367" width="12" style="59" customWidth="1"/>
    <col min="3368" max="3368" width="10.85546875" style="59" customWidth="1"/>
    <col min="3369" max="3600" width="9.140625" style="59"/>
    <col min="3601" max="3601" width="9.5703125" style="59" customWidth="1"/>
    <col min="3602" max="3602" width="55.28515625" style="59" customWidth="1"/>
    <col min="3603" max="3620" width="13.7109375" style="59" customWidth="1"/>
    <col min="3621" max="3621" width="13.140625" style="59" customWidth="1"/>
    <col min="3622" max="3622" width="13.140625" style="59" bestFit="1" customWidth="1"/>
    <col min="3623" max="3623" width="12" style="59" customWidth="1"/>
    <col min="3624" max="3624" width="10.85546875" style="59" customWidth="1"/>
    <col min="3625" max="3856" width="9.140625" style="59"/>
    <col min="3857" max="3857" width="9.5703125" style="59" customWidth="1"/>
    <col min="3858" max="3858" width="55.28515625" style="59" customWidth="1"/>
    <col min="3859" max="3876" width="13.7109375" style="59" customWidth="1"/>
    <col min="3877" max="3877" width="13.140625" style="59" customWidth="1"/>
    <col min="3878" max="3878" width="13.140625" style="59" bestFit="1" customWidth="1"/>
    <col min="3879" max="3879" width="12" style="59" customWidth="1"/>
    <col min="3880" max="3880" width="10.85546875" style="59" customWidth="1"/>
    <col min="3881" max="4112" width="9.140625" style="59"/>
    <col min="4113" max="4113" width="9.5703125" style="59" customWidth="1"/>
    <col min="4114" max="4114" width="55.28515625" style="59" customWidth="1"/>
    <col min="4115" max="4132" width="13.7109375" style="59" customWidth="1"/>
    <col min="4133" max="4133" width="13.140625" style="59" customWidth="1"/>
    <col min="4134" max="4134" width="13.140625" style="59" bestFit="1" customWidth="1"/>
    <col min="4135" max="4135" width="12" style="59" customWidth="1"/>
    <col min="4136" max="4136" width="10.85546875" style="59" customWidth="1"/>
    <col min="4137" max="4368" width="9.140625" style="59"/>
    <col min="4369" max="4369" width="9.5703125" style="59" customWidth="1"/>
    <col min="4370" max="4370" width="55.28515625" style="59" customWidth="1"/>
    <col min="4371" max="4388" width="13.7109375" style="59" customWidth="1"/>
    <col min="4389" max="4389" width="13.140625" style="59" customWidth="1"/>
    <col min="4390" max="4390" width="13.140625" style="59" bestFit="1" customWidth="1"/>
    <col min="4391" max="4391" width="12" style="59" customWidth="1"/>
    <col min="4392" max="4392" width="10.85546875" style="59" customWidth="1"/>
    <col min="4393" max="4624" width="9.140625" style="59"/>
    <col min="4625" max="4625" width="9.5703125" style="59" customWidth="1"/>
    <col min="4626" max="4626" width="55.28515625" style="59" customWidth="1"/>
    <col min="4627" max="4644" width="13.7109375" style="59" customWidth="1"/>
    <col min="4645" max="4645" width="13.140625" style="59" customWidth="1"/>
    <col min="4646" max="4646" width="13.140625" style="59" bestFit="1" customWidth="1"/>
    <col min="4647" max="4647" width="12" style="59" customWidth="1"/>
    <col min="4648" max="4648" width="10.85546875" style="59" customWidth="1"/>
    <col min="4649" max="4880" width="9.140625" style="59"/>
    <col min="4881" max="4881" width="9.5703125" style="59" customWidth="1"/>
    <col min="4882" max="4882" width="55.28515625" style="59" customWidth="1"/>
    <col min="4883" max="4900" width="13.7109375" style="59" customWidth="1"/>
    <col min="4901" max="4901" width="13.140625" style="59" customWidth="1"/>
    <col min="4902" max="4902" width="13.140625" style="59" bestFit="1" customWidth="1"/>
    <col min="4903" max="4903" width="12" style="59" customWidth="1"/>
    <col min="4904" max="4904" width="10.85546875" style="59" customWidth="1"/>
    <col min="4905" max="5136" width="9.140625" style="59"/>
    <col min="5137" max="5137" width="9.5703125" style="59" customWidth="1"/>
    <col min="5138" max="5138" width="55.28515625" style="59" customWidth="1"/>
    <col min="5139" max="5156" width="13.7109375" style="59" customWidth="1"/>
    <col min="5157" max="5157" width="13.140625" style="59" customWidth="1"/>
    <col min="5158" max="5158" width="13.140625" style="59" bestFit="1" customWidth="1"/>
    <col min="5159" max="5159" width="12" style="59" customWidth="1"/>
    <col min="5160" max="5160" width="10.85546875" style="59" customWidth="1"/>
    <col min="5161" max="5392" width="9.140625" style="59"/>
    <col min="5393" max="5393" width="9.5703125" style="59" customWidth="1"/>
    <col min="5394" max="5394" width="55.28515625" style="59" customWidth="1"/>
    <col min="5395" max="5412" width="13.7109375" style="59" customWidth="1"/>
    <col min="5413" max="5413" width="13.140625" style="59" customWidth="1"/>
    <col min="5414" max="5414" width="13.140625" style="59" bestFit="1" customWidth="1"/>
    <col min="5415" max="5415" width="12" style="59" customWidth="1"/>
    <col min="5416" max="5416" width="10.85546875" style="59" customWidth="1"/>
    <col min="5417" max="5648" width="9.140625" style="59"/>
    <col min="5649" max="5649" width="9.5703125" style="59" customWidth="1"/>
    <col min="5650" max="5650" width="55.28515625" style="59" customWidth="1"/>
    <col min="5651" max="5668" width="13.7109375" style="59" customWidth="1"/>
    <col min="5669" max="5669" width="13.140625" style="59" customWidth="1"/>
    <col min="5670" max="5670" width="13.140625" style="59" bestFit="1" customWidth="1"/>
    <col min="5671" max="5671" width="12" style="59" customWidth="1"/>
    <col min="5672" max="5672" width="10.85546875" style="59" customWidth="1"/>
    <col min="5673" max="5904" width="9.140625" style="59"/>
    <col min="5905" max="5905" width="9.5703125" style="59" customWidth="1"/>
    <col min="5906" max="5906" width="55.28515625" style="59" customWidth="1"/>
    <col min="5907" max="5924" width="13.7109375" style="59" customWidth="1"/>
    <col min="5925" max="5925" width="13.140625" style="59" customWidth="1"/>
    <col min="5926" max="5926" width="13.140625" style="59" bestFit="1" customWidth="1"/>
    <col min="5927" max="5927" width="12" style="59" customWidth="1"/>
    <col min="5928" max="5928" width="10.85546875" style="59" customWidth="1"/>
    <col min="5929" max="6160" width="9.140625" style="59"/>
    <col min="6161" max="6161" width="9.5703125" style="59" customWidth="1"/>
    <col min="6162" max="6162" width="55.28515625" style="59" customWidth="1"/>
    <col min="6163" max="6180" width="13.7109375" style="59" customWidth="1"/>
    <col min="6181" max="6181" width="13.140625" style="59" customWidth="1"/>
    <col min="6182" max="6182" width="13.140625" style="59" bestFit="1" customWidth="1"/>
    <col min="6183" max="6183" width="12" style="59" customWidth="1"/>
    <col min="6184" max="6184" width="10.85546875" style="59" customWidth="1"/>
    <col min="6185" max="6416" width="9.140625" style="59"/>
    <col min="6417" max="6417" width="9.5703125" style="59" customWidth="1"/>
    <col min="6418" max="6418" width="55.28515625" style="59" customWidth="1"/>
    <col min="6419" max="6436" width="13.7109375" style="59" customWidth="1"/>
    <col min="6437" max="6437" width="13.140625" style="59" customWidth="1"/>
    <col min="6438" max="6438" width="13.140625" style="59" bestFit="1" customWidth="1"/>
    <col min="6439" max="6439" width="12" style="59" customWidth="1"/>
    <col min="6440" max="6440" width="10.85546875" style="59" customWidth="1"/>
    <col min="6441" max="6672" width="9.140625" style="59"/>
    <col min="6673" max="6673" width="9.5703125" style="59" customWidth="1"/>
    <col min="6674" max="6674" width="55.28515625" style="59" customWidth="1"/>
    <col min="6675" max="6692" width="13.7109375" style="59" customWidth="1"/>
    <col min="6693" max="6693" width="13.140625" style="59" customWidth="1"/>
    <col min="6694" max="6694" width="13.140625" style="59" bestFit="1" customWidth="1"/>
    <col min="6695" max="6695" width="12" style="59" customWidth="1"/>
    <col min="6696" max="6696" width="10.85546875" style="59" customWidth="1"/>
    <col min="6697" max="6928" width="9.140625" style="59"/>
    <col min="6929" max="6929" width="9.5703125" style="59" customWidth="1"/>
    <col min="6930" max="6930" width="55.28515625" style="59" customWidth="1"/>
    <col min="6931" max="6948" width="13.7109375" style="59" customWidth="1"/>
    <col min="6949" max="6949" width="13.140625" style="59" customWidth="1"/>
    <col min="6950" max="6950" width="13.140625" style="59" bestFit="1" customWidth="1"/>
    <col min="6951" max="6951" width="12" style="59" customWidth="1"/>
    <col min="6952" max="6952" width="10.85546875" style="59" customWidth="1"/>
    <col min="6953" max="7184" width="9.140625" style="59"/>
    <col min="7185" max="7185" width="9.5703125" style="59" customWidth="1"/>
    <col min="7186" max="7186" width="55.28515625" style="59" customWidth="1"/>
    <col min="7187" max="7204" width="13.7109375" style="59" customWidth="1"/>
    <col min="7205" max="7205" width="13.140625" style="59" customWidth="1"/>
    <col min="7206" max="7206" width="13.140625" style="59" bestFit="1" customWidth="1"/>
    <col min="7207" max="7207" width="12" style="59" customWidth="1"/>
    <col min="7208" max="7208" width="10.85546875" style="59" customWidth="1"/>
    <col min="7209" max="7440" width="9.140625" style="59"/>
    <col min="7441" max="7441" width="9.5703125" style="59" customWidth="1"/>
    <col min="7442" max="7442" width="55.28515625" style="59" customWidth="1"/>
    <col min="7443" max="7460" width="13.7109375" style="59" customWidth="1"/>
    <col min="7461" max="7461" width="13.140625" style="59" customWidth="1"/>
    <col min="7462" max="7462" width="13.140625" style="59" bestFit="1" customWidth="1"/>
    <col min="7463" max="7463" width="12" style="59" customWidth="1"/>
    <col min="7464" max="7464" width="10.85546875" style="59" customWidth="1"/>
    <col min="7465" max="7696" width="9.140625" style="59"/>
    <col min="7697" max="7697" width="9.5703125" style="59" customWidth="1"/>
    <col min="7698" max="7698" width="55.28515625" style="59" customWidth="1"/>
    <col min="7699" max="7716" width="13.7109375" style="59" customWidth="1"/>
    <col min="7717" max="7717" width="13.140625" style="59" customWidth="1"/>
    <col min="7718" max="7718" width="13.140625" style="59" bestFit="1" customWidth="1"/>
    <col min="7719" max="7719" width="12" style="59" customWidth="1"/>
    <col min="7720" max="7720" width="10.85546875" style="59" customWidth="1"/>
    <col min="7721" max="7952" width="9.140625" style="59"/>
    <col min="7953" max="7953" width="9.5703125" style="59" customWidth="1"/>
    <col min="7954" max="7954" width="55.28515625" style="59" customWidth="1"/>
    <col min="7955" max="7972" width="13.7109375" style="59" customWidth="1"/>
    <col min="7973" max="7973" width="13.140625" style="59" customWidth="1"/>
    <col min="7974" max="7974" width="13.140625" style="59" bestFit="1" customWidth="1"/>
    <col min="7975" max="7975" width="12" style="59" customWidth="1"/>
    <col min="7976" max="7976" width="10.85546875" style="59" customWidth="1"/>
    <col min="7977" max="8208" width="9.140625" style="59"/>
    <col min="8209" max="8209" width="9.5703125" style="59" customWidth="1"/>
    <col min="8210" max="8210" width="55.28515625" style="59" customWidth="1"/>
    <col min="8211" max="8228" width="13.7109375" style="59" customWidth="1"/>
    <col min="8229" max="8229" width="13.140625" style="59" customWidth="1"/>
    <col min="8230" max="8230" width="13.140625" style="59" bestFit="1" customWidth="1"/>
    <col min="8231" max="8231" width="12" style="59" customWidth="1"/>
    <col min="8232" max="8232" width="10.85546875" style="59" customWidth="1"/>
    <col min="8233" max="8464" width="9.140625" style="59"/>
    <col min="8465" max="8465" width="9.5703125" style="59" customWidth="1"/>
    <col min="8466" max="8466" width="55.28515625" style="59" customWidth="1"/>
    <col min="8467" max="8484" width="13.7109375" style="59" customWidth="1"/>
    <col min="8485" max="8485" width="13.140625" style="59" customWidth="1"/>
    <col min="8486" max="8486" width="13.140625" style="59" bestFit="1" customWidth="1"/>
    <col min="8487" max="8487" width="12" style="59" customWidth="1"/>
    <col min="8488" max="8488" width="10.85546875" style="59" customWidth="1"/>
    <col min="8489" max="8720" width="9.140625" style="59"/>
    <col min="8721" max="8721" width="9.5703125" style="59" customWidth="1"/>
    <col min="8722" max="8722" width="55.28515625" style="59" customWidth="1"/>
    <col min="8723" max="8740" width="13.7109375" style="59" customWidth="1"/>
    <col min="8741" max="8741" width="13.140625" style="59" customWidth="1"/>
    <col min="8742" max="8742" width="13.140625" style="59" bestFit="1" customWidth="1"/>
    <col min="8743" max="8743" width="12" style="59" customWidth="1"/>
    <col min="8744" max="8744" width="10.85546875" style="59" customWidth="1"/>
    <col min="8745" max="8976" width="9.140625" style="59"/>
    <col min="8977" max="8977" width="9.5703125" style="59" customWidth="1"/>
    <col min="8978" max="8978" width="55.28515625" style="59" customWidth="1"/>
    <col min="8979" max="8996" width="13.7109375" style="59" customWidth="1"/>
    <col min="8997" max="8997" width="13.140625" style="59" customWidth="1"/>
    <col min="8998" max="8998" width="13.140625" style="59" bestFit="1" customWidth="1"/>
    <col min="8999" max="8999" width="12" style="59" customWidth="1"/>
    <col min="9000" max="9000" width="10.85546875" style="59" customWidth="1"/>
    <col min="9001" max="9232" width="9.140625" style="59"/>
    <col min="9233" max="9233" width="9.5703125" style="59" customWidth="1"/>
    <col min="9234" max="9234" width="55.28515625" style="59" customWidth="1"/>
    <col min="9235" max="9252" width="13.7109375" style="59" customWidth="1"/>
    <col min="9253" max="9253" width="13.140625" style="59" customWidth="1"/>
    <col min="9254" max="9254" width="13.140625" style="59" bestFit="1" customWidth="1"/>
    <col min="9255" max="9255" width="12" style="59" customWidth="1"/>
    <col min="9256" max="9256" width="10.85546875" style="59" customWidth="1"/>
    <col min="9257" max="9488" width="9.140625" style="59"/>
    <col min="9489" max="9489" width="9.5703125" style="59" customWidth="1"/>
    <col min="9490" max="9490" width="55.28515625" style="59" customWidth="1"/>
    <col min="9491" max="9508" width="13.7109375" style="59" customWidth="1"/>
    <col min="9509" max="9509" width="13.140625" style="59" customWidth="1"/>
    <col min="9510" max="9510" width="13.140625" style="59" bestFit="1" customWidth="1"/>
    <col min="9511" max="9511" width="12" style="59" customWidth="1"/>
    <col min="9512" max="9512" width="10.85546875" style="59" customWidth="1"/>
    <col min="9513" max="9744" width="9.140625" style="59"/>
    <col min="9745" max="9745" width="9.5703125" style="59" customWidth="1"/>
    <col min="9746" max="9746" width="55.28515625" style="59" customWidth="1"/>
    <col min="9747" max="9764" width="13.7109375" style="59" customWidth="1"/>
    <col min="9765" max="9765" width="13.140625" style="59" customWidth="1"/>
    <col min="9766" max="9766" width="13.140625" style="59" bestFit="1" customWidth="1"/>
    <col min="9767" max="9767" width="12" style="59" customWidth="1"/>
    <col min="9768" max="9768" width="10.85546875" style="59" customWidth="1"/>
    <col min="9769" max="10000" width="9.140625" style="59"/>
    <col min="10001" max="10001" width="9.5703125" style="59" customWidth="1"/>
    <col min="10002" max="10002" width="55.28515625" style="59" customWidth="1"/>
    <col min="10003" max="10020" width="13.7109375" style="59" customWidth="1"/>
    <col min="10021" max="10021" width="13.140625" style="59" customWidth="1"/>
    <col min="10022" max="10022" width="13.140625" style="59" bestFit="1" customWidth="1"/>
    <col min="10023" max="10023" width="12" style="59" customWidth="1"/>
    <col min="10024" max="10024" width="10.85546875" style="59" customWidth="1"/>
    <col min="10025" max="10256" width="9.140625" style="59"/>
    <col min="10257" max="10257" width="9.5703125" style="59" customWidth="1"/>
    <col min="10258" max="10258" width="55.28515625" style="59" customWidth="1"/>
    <col min="10259" max="10276" width="13.7109375" style="59" customWidth="1"/>
    <col min="10277" max="10277" width="13.140625" style="59" customWidth="1"/>
    <col min="10278" max="10278" width="13.140625" style="59" bestFit="1" customWidth="1"/>
    <col min="10279" max="10279" width="12" style="59" customWidth="1"/>
    <col min="10280" max="10280" width="10.85546875" style="59" customWidth="1"/>
    <col min="10281" max="10512" width="9.140625" style="59"/>
    <col min="10513" max="10513" width="9.5703125" style="59" customWidth="1"/>
    <col min="10514" max="10514" width="55.28515625" style="59" customWidth="1"/>
    <col min="10515" max="10532" width="13.7109375" style="59" customWidth="1"/>
    <col min="10533" max="10533" width="13.140625" style="59" customWidth="1"/>
    <col min="10534" max="10534" width="13.140625" style="59" bestFit="1" customWidth="1"/>
    <col min="10535" max="10535" width="12" style="59" customWidth="1"/>
    <col min="10536" max="10536" width="10.85546875" style="59" customWidth="1"/>
    <col min="10537" max="10768" width="9.140625" style="59"/>
    <col min="10769" max="10769" width="9.5703125" style="59" customWidth="1"/>
    <col min="10770" max="10770" width="55.28515625" style="59" customWidth="1"/>
    <col min="10771" max="10788" width="13.7109375" style="59" customWidth="1"/>
    <col min="10789" max="10789" width="13.140625" style="59" customWidth="1"/>
    <col min="10790" max="10790" width="13.140625" style="59" bestFit="1" customWidth="1"/>
    <col min="10791" max="10791" width="12" style="59" customWidth="1"/>
    <col min="10792" max="10792" width="10.85546875" style="59" customWidth="1"/>
    <col min="10793" max="11024" width="9.140625" style="59"/>
    <col min="11025" max="11025" width="9.5703125" style="59" customWidth="1"/>
    <col min="11026" max="11026" width="55.28515625" style="59" customWidth="1"/>
    <col min="11027" max="11044" width="13.7109375" style="59" customWidth="1"/>
    <col min="11045" max="11045" width="13.140625" style="59" customWidth="1"/>
    <col min="11046" max="11046" width="13.140625" style="59" bestFit="1" customWidth="1"/>
    <col min="11047" max="11047" width="12" style="59" customWidth="1"/>
    <col min="11048" max="11048" width="10.85546875" style="59" customWidth="1"/>
    <col min="11049" max="11280" width="9.140625" style="59"/>
    <col min="11281" max="11281" width="9.5703125" style="59" customWidth="1"/>
    <col min="11282" max="11282" width="55.28515625" style="59" customWidth="1"/>
    <col min="11283" max="11300" width="13.7109375" style="59" customWidth="1"/>
    <col min="11301" max="11301" width="13.140625" style="59" customWidth="1"/>
    <col min="11302" max="11302" width="13.140625" style="59" bestFit="1" customWidth="1"/>
    <col min="11303" max="11303" width="12" style="59" customWidth="1"/>
    <col min="11304" max="11304" width="10.85546875" style="59" customWidth="1"/>
    <col min="11305" max="11536" width="9.140625" style="59"/>
    <col min="11537" max="11537" width="9.5703125" style="59" customWidth="1"/>
    <col min="11538" max="11538" width="55.28515625" style="59" customWidth="1"/>
    <col min="11539" max="11556" width="13.7109375" style="59" customWidth="1"/>
    <col min="11557" max="11557" width="13.140625" style="59" customWidth="1"/>
    <col min="11558" max="11558" width="13.140625" style="59" bestFit="1" customWidth="1"/>
    <col min="11559" max="11559" width="12" style="59" customWidth="1"/>
    <col min="11560" max="11560" width="10.85546875" style="59" customWidth="1"/>
    <col min="11561" max="11792" width="9.140625" style="59"/>
    <col min="11793" max="11793" width="9.5703125" style="59" customWidth="1"/>
    <col min="11794" max="11794" width="55.28515625" style="59" customWidth="1"/>
    <col min="11795" max="11812" width="13.7109375" style="59" customWidth="1"/>
    <col min="11813" max="11813" width="13.140625" style="59" customWidth="1"/>
    <col min="11814" max="11814" width="13.140625" style="59" bestFit="1" customWidth="1"/>
    <col min="11815" max="11815" width="12" style="59" customWidth="1"/>
    <col min="11816" max="11816" width="10.85546875" style="59" customWidth="1"/>
    <col min="11817" max="12048" width="9.140625" style="59"/>
    <col min="12049" max="12049" width="9.5703125" style="59" customWidth="1"/>
    <col min="12050" max="12050" width="55.28515625" style="59" customWidth="1"/>
    <col min="12051" max="12068" width="13.7109375" style="59" customWidth="1"/>
    <col min="12069" max="12069" width="13.140625" style="59" customWidth="1"/>
    <col min="12070" max="12070" width="13.140625" style="59" bestFit="1" customWidth="1"/>
    <col min="12071" max="12071" width="12" style="59" customWidth="1"/>
    <col min="12072" max="12072" width="10.85546875" style="59" customWidth="1"/>
    <col min="12073" max="12304" width="9.140625" style="59"/>
    <col min="12305" max="12305" width="9.5703125" style="59" customWidth="1"/>
    <col min="12306" max="12306" width="55.28515625" style="59" customWidth="1"/>
    <col min="12307" max="12324" width="13.7109375" style="59" customWidth="1"/>
    <col min="12325" max="12325" width="13.140625" style="59" customWidth="1"/>
    <col min="12326" max="12326" width="13.140625" style="59" bestFit="1" customWidth="1"/>
    <col min="12327" max="12327" width="12" style="59" customWidth="1"/>
    <col min="12328" max="12328" width="10.85546875" style="59" customWidth="1"/>
    <col min="12329" max="12560" width="9.140625" style="59"/>
    <col min="12561" max="12561" width="9.5703125" style="59" customWidth="1"/>
    <col min="12562" max="12562" width="55.28515625" style="59" customWidth="1"/>
    <col min="12563" max="12580" width="13.7109375" style="59" customWidth="1"/>
    <col min="12581" max="12581" width="13.140625" style="59" customWidth="1"/>
    <col min="12582" max="12582" width="13.140625" style="59" bestFit="1" customWidth="1"/>
    <col min="12583" max="12583" width="12" style="59" customWidth="1"/>
    <col min="12584" max="12584" width="10.85546875" style="59" customWidth="1"/>
    <col min="12585" max="12816" width="9.140625" style="59"/>
    <col min="12817" max="12817" width="9.5703125" style="59" customWidth="1"/>
    <col min="12818" max="12818" width="55.28515625" style="59" customWidth="1"/>
    <col min="12819" max="12836" width="13.7109375" style="59" customWidth="1"/>
    <col min="12837" max="12837" width="13.140625" style="59" customWidth="1"/>
    <col min="12838" max="12838" width="13.140625" style="59" bestFit="1" customWidth="1"/>
    <col min="12839" max="12839" width="12" style="59" customWidth="1"/>
    <col min="12840" max="12840" width="10.85546875" style="59" customWidth="1"/>
    <col min="12841" max="13072" width="9.140625" style="59"/>
    <col min="13073" max="13073" width="9.5703125" style="59" customWidth="1"/>
    <col min="13074" max="13074" width="55.28515625" style="59" customWidth="1"/>
    <col min="13075" max="13092" width="13.7109375" style="59" customWidth="1"/>
    <col min="13093" max="13093" width="13.140625" style="59" customWidth="1"/>
    <col min="13094" max="13094" width="13.140625" style="59" bestFit="1" customWidth="1"/>
    <col min="13095" max="13095" width="12" style="59" customWidth="1"/>
    <col min="13096" max="13096" width="10.85546875" style="59" customWidth="1"/>
    <col min="13097" max="13328" width="9.140625" style="59"/>
    <col min="13329" max="13329" width="9.5703125" style="59" customWidth="1"/>
    <col min="13330" max="13330" width="55.28515625" style="59" customWidth="1"/>
    <col min="13331" max="13348" width="13.7109375" style="59" customWidth="1"/>
    <col min="13349" max="13349" width="13.140625" style="59" customWidth="1"/>
    <col min="13350" max="13350" width="13.140625" style="59" bestFit="1" customWidth="1"/>
    <col min="13351" max="13351" width="12" style="59" customWidth="1"/>
    <col min="13352" max="13352" width="10.85546875" style="59" customWidth="1"/>
    <col min="13353" max="13584" width="9.140625" style="59"/>
    <col min="13585" max="13585" width="9.5703125" style="59" customWidth="1"/>
    <col min="13586" max="13586" width="55.28515625" style="59" customWidth="1"/>
    <col min="13587" max="13604" width="13.7109375" style="59" customWidth="1"/>
    <col min="13605" max="13605" width="13.140625" style="59" customWidth="1"/>
    <col min="13606" max="13606" width="13.140625" style="59" bestFit="1" customWidth="1"/>
    <col min="13607" max="13607" width="12" style="59" customWidth="1"/>
    <col min="13608" max="13608" width="10.85546875" style="59" customWidth="1"/>
    <col min="13609" max="13840" width="9.140625" style="59"/>
    <col min="13841" max="13841" width="9.5703125" style="59" customWidth="1"/>
    <col min="13842" max="13842" width="55.28515625" style="59" customWidth="1"/>
    <col min="13843" max="13860" width="13.7109375" style="59" customWidth="1"/>
    <col min="13861" max="13861" width="13.140625" style="59" customWidth="1"/>
    <col min="13862" max="13862" width="13.140625" style="59" bestFit="1" customWidth="1"/>
    <col min="13863" max="13863" width="12" style="59" customWidth="1"/>
    <col min="13864" max="13864" width="10.85546875" style="59" customWidth="1"/>
    <col min="13865" max="14096" width="9.140625" style="59"/>
    <col min="14097" max="14097" width="9.5703125" style="59" customWidth="1"/>
    <col min="14098" max="14098" width="55.28515625" style="59" customWidth="1"/>
    <col min="14099" max="14116" width="13.7109375" style="59" customWidth="1"/>
    <col min="14117" max="14117" width="13.140625" style="59" customWidth="1"/>
    <col min="14118" max="14118" width="13.140625" style="59" bestFit="1" customWidth="1"/>
    <col min="14119" max="14119" width="12" style="59" customWidth="1"/>
    <col min="14120" max="14120" width="10.85546875" style="59" customWidth="1"/>
    <col min="14121" max="14352" width="9.140625" style="59"/>
    <col min="14353" max="14353" width="9.5703125" style="59" customWidth="1"/>
    <col min="14354" max="14354" width="55.28515625" style="59" customWidth="1"/>
    <col min="14355" max="14372" width="13.7109375" style="59" customWidth="1"/>
    <col min="14373" max="14373" width="13.140625" style="59" customWidth="1"/>
    <col min="14374" max="14374" width="13.140625" style="59" bestFit="1" customWidth="1"/>
    <col min="14375" max="14375" width="12" style="59" customWidth="1"/>
    <col min="14376" max="14376" width="10.85546875" style="59" customWidth="1"/>
    <col min="14377" max="14608" width="9.140625" style="59"/>
    <col min="14609" max="14609" width="9.5703125" style="59" customWidth="1"/>
    <col min="14610" max="14610" width="55.28515625" style="59" customWidth="1"/>
    <col min="14611" max="14628" width="13.7109375" style="59" customWidth="1"/>
    <col min="14629" max="14629" width="13.140625" style="59" customWidth="1"/>
    <col min="14630" max="14630" width="13.140625" style="59" bestFit="1" customWidth="1"/>
    <col min="14631" max="14631" width="12" style="59" customWidth="1"/>
    <col min="14632" max="14632" width="10.85546875" style="59" customWidth="1"/>
    <col min="14633" max="14864" width="9.140625" style="59"/>
    <col min="14865" max="14865" width="9.5703125" style="59" customWidth="1"/>
    <col min="14866" max="14866" width="55.28515625" style="59" customWidth="1"/>
    <col min="14867" max="14884" width="13.7109375" style="59" customWidth="1"/>
    <col min="14885" max="14885" width="13.140625" style="59" customWidth="1"/>
    <col min="14886" max="14886" width="13.140625" style="59" bestFit="1" customWidth="1"/>
    <col min="14887" max="14887" width="12" style="59" customWidth="1"/>
    <col min="14888" max="14888" width="10.85546875" style="59" customWidth="1"/>
    <col min="14889" max="15120" width="9.140625" style="59"/>
    <col min="15121" max="15121" width="9.5703125" style="59" customWidth="1"/>
    <col min="15122" max="15122" width="55.28515625" style="59" customWidth="1"/>
    <col min="15123" max="15140" width="13.7109375" style="59" customWidth="1"/>
    <col min="15141" max="15141" width="13.140625" style="59" customWidth="1"/>
    <col min="15142" max="15142" width="13.140625" style="59" bestFit="1" customWidth="1"/>
    <col min="15143" max="15143" width="12" style="59" customWidth="1"/>
    <col min="15144" max="15144" width="10.85546875" style="59" customWidth="1"/>
    <col min="15145" max="15376" width="9.140625" style="59"/>
    <col min="15377" max="15377" width="9.5703125" style="59" customWidth="1"/>
    <col min="15378" max="15378" width="55.28515625" style="59" customWidth="1"/>
    <col min="15379" max="15396" width="13.7109375" style="59" customWidth="1"/>
    <col min="15397" max="15397" width="13.140625" style="59" customWidth="1"/>
    <col min="15398" max="15398" width="13.140625" style="59" bestFit="1" customWidth="1"/>
    <col min="15399" max="15399" width="12" style="59" customWidth="1"/>
    <col min="15400" max="15400" width="10.85546875" style="59" customWidth="1"/>
    <col min="15401" max="15632" width="9.140625" style="59"/>
    <col min="15633" max="15633" width="9.5703125" style="59" customWidth="1"/>
    <col min="15634" max="15634" width="55.28515625" style="59" customWidth="1"/>
    <col min="15635" max="15652" width="13.7109375" style="59" customWidth="1"/>
    <col min="15653" max="15653" width="13.140625" style="59" customWidth="1"/>
    <col min="15654" max="15654" width="13.140625" style="59" bestFit="1" customWidth="1"/>
    <col min="15655" max="15655" width="12" style="59" customWidth="1"/>
    <col min="15656" max="15656" width="10.85546875" style="59" customWidth="1"/>
    <col min="15657" max="15888" width="9.140625" style="59"/>
    <col min="15889" max="15889" width="9.5703125" style="59" customWidth="1"/>
    <col min="15890" max="15890" width="55.28515625" style="59" customWidth="1"/>
    <col min="15891" max="15908" width="13.7109375" style="59" customWidth="1"/>
    <col min="15909" max="15909" width="13.140625" style="59" customWidth="1"/>
    <col min="15910" max="15910" width="13.140625" style="59" bestFit="1" customWidth="1"/>
    <col min="15911" max="15911" width="12" style="59" customWidth="1"/>
    <col min="15912" max="15912" width="10.85546875" style="59" customWidth="1"/>
    <col min="15913" max="16144" width="9.140625" style="59"/>
    <col min="16145" max="16145" width="9.5703125" style="59" customWidth="1"/>
    <col min="16146" max="16146" width="55.28515625" style="59" customWidth="1"/>
    <col min="16147" max="16164" width="13.7109375" style="59" customWidth="1"/>
    <col min="16165" max="16165" width="13.140625" style="59" customWidth="1"/>
    <col min="16166" max="16166" width="13.140625" style="59" bestFit="1" customWidth="1"/>
    <col min="16167" max="16167" width="12" style="59" customWidth="1"/>
    <col min="16168" max="16168" width="10.85546875" style="59" customWidth="1"/>
    <col min="16169" max="16384" width="9.140625" style="59"/>
  </cols>
  <sheetData>
    <row r="1" spans="1:38" x14ac:dyDescent="0.2">
      <c r="AK1" s="345"/>
      <c r="AL1" s="345" t="s">
        <v>291</v>
      </c>
    </row>
    <row r="2" spans="1:38" ht="14.25" x14ac:dyDescent="0.2">
      <c r="A2" s="829" t="s">
        <v>135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  <c r="Q2" s="829"/>
      <c r="R2" s="829"/>
      <c r="S2" s="829"/>
      <c r="T2" s="829"/>
      <c r="U2" s="829"/>
      <c r="V2" s="829"/>
      <c r="W2" s="829"/>
      <c r="X2" s="829"/>
      <c r="Y2" s="829"/>
      <c r="Z2" s="829"/>
      <c r="AA2" s="829"/>
      <c r="AB2" s="829"/>
      <c r="AC2" s="829"/>
      <c r="AD2" s="829"/>
      <c r="AE2" s="829"/>
      <c r="AF2" s="829"/>
      <c r="AG2" s="829"/>
      <c r="AH2" s="829"/>
      <c r="AI2" s="829"/>
      <c r="AJ2" s="829"/>
      <c r="AL2" s="63"/>
    </row>
    <row r="3" spans="1:38" ht="14.25" x14ac:dyDescent="0.2">
      <c r="A3" s="829" t="s">
        <v>429</v>
      </c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  <c r="P3" s="829"/>
      <c r="Q3" s="829"/>
      <c r="R3" s="829"/>
      <c r="S3" s="829"/>
      <c r="T3" s="829"/>
      <c r="U3" s="829"/>
      <c r="V3" s="829"/>
      <c r="W3" s="829"/>
      <c r="X3" s="829"/>
      <c r="Y3" s="829"/>
      <c r="Z3" s="829"/>
      <c r="AA3" s="829"/>
      <c r="AB3" s="829"/>
      <c r="AC3" s="829"/>
      <c r="AD3" s="829"/>
      <c r="AE3" s="829"/>
      <c r="AF3" s="829"/>
      <c r="AG3" s="829"/>
      <c r="AH3" s="829"/>
      <c r="AI3" s="829"/>
      <c r="AJ3" s="829"/>
      <c r="AL3" s="63"/>
    </row>
    <row r="4" spans="1:38" ht="14.25" customHeight="1" x14ac:dyDescent="0.2">
      <c r="A4" s="830" t="s">
        <v>292</v>
      </c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  <c r="N4" s="830"/>
      <c r="O4" s="830"/>
      <c r="P4" s="830"/>
      <c r="Q4" s="830"/>
      <c r="R4" s="830"/>
      <c r="S4" s="830"/>
      <c r="T4" s="830"/>
      <c r="U4" s="830"/>
      <c r="V4" s="830"/>
      <c r="W4" s="830"/>
      <c r="X4" s="830"/>
      <c r="Y4" s="830"/>
      <c r="Z4" s="830"/>
      <c r="AA4" s="830"/>
      <c r="AB4" s="830"/>
      <c r="AC4" s="830"/>
      <c r="AD4" s="830"/>
      <c r="AE4" s="830"/>
      <c r="AF4" s="830"/>
      <c r="AG4" s="830"/>
      <c r="AH4" s="830"/>
      <c r="AI4" s="830"/>
      <c r="AJ4" s="830"/>
      <c r="AL4" s="63"/>
    </row>
    <row r="5" spans="1:38" ht="14.25" customHeight="1" thickBot="1" x14ac:dyDescent="0.25">
      <c r="A5" s="346"/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  <c r="AK5" s="346"/>
      <c r="AL5" s="346"/>
    </row>
    <row r="6" spans="1:38" s="347" customFormat="1" ht="37.9" customHeight="1" thickTop="1" x14ac:dyDescent="0.2">
      <c r="A6" s="831" t="s">
        <v>293</v>
      </c>
      <c r="B6" s="828" t="s">
        <v>294</v>
      </c>
      <c r="C6" s="828" t="s">
        <v>295</v>
      </c>
      <c r="D6" s="828"/>
      <c r="E6" s="828"/>
      <c r="F6" s="828"/>
      <c r="G6" s="828" t="s">
        <v>296</v>
      </c>
      <c r="H6" s="828"/>
      <c r="I6" s="828"/>
      <c r="J6" s="828"/>
      <c r="K6" s="828" t="s">
        <v>9</v>
      </c>
      <c r="L6" s="828"/>
      <c r="M6" s="828"/>
      <c r="N6" s="828"/>
      <c r="O6" s="828" t="s">
        <v>297</v>
      </c>
      <c r="P6" s="828"/>
      <c r="Q6" s="828"/>
      <c r="R6" s="828"/>
      <c r="S6" s="828" t="s">
        <v>298</v>
      </c>
      <c r="T6" s="828"/>
      <c r="U6" s="828"/>
      <c r="V6" s="828"/>
      <c r="W6" s="828" t="s">
        <v>299</v>
      </c>
      <c r="X6" s="828"/>
      <c r="Y6" s="828"/>
      <c r="Z6" s="828"/>
      <c r="AA6" s="828" t="s">
        <v>300</v>
      </c>
      <c r="AB6" s="828"/>
      <c r="AC6" s="828"/>
      <c r="AD6" s="828"/>
      <c r="AE6" s="828" t="s">
        <v>301</v>
      </c>
      <c r="AF6" s="828"/>
      <c r="AG6" s="828"/>
      <c r="AH6" s="828"/>
      <c r="AI6" s="828" t="s">
        <v>254</v>
      </c>
      <c r="AJ6" s="828"/>
      <c r="AK6" s="828"/>
      <c r="AL6" s="834"/>
    </row>
    <row r="7" spans="1:38" ht="27" customHeight="1" thickBot="1" x14ac:dyDescent="0.25">
      <c r="A7" s="832"/>
      <c r="B7" s="833"/>
      <c r="C7" s="378" t="s">
        <v>54</v>
      </c>
      <c r="D7" s="378" t="s">
        <v>55</v>
      </c>
      <c r="E7" s="378" t="s">
        <v>56</v>
      </c>
      <c r="F7" s="378" t="s">
        <v>57</v>
      </c>
      <c r="G7" s="378" t="s">
        <v>54</v>
      </c>
      <c r="H7" s="378" t="s">
        <v>55</v>
      </c>
      <c r="I7" s="378" t="s">
        <v>56</v>
      </c>
      <c r="J7" s="378" t="s">
        <v>57</v>
      </c>
      <c r="K7" s="378" t="s">
        <v>54</v>
      </c>
      <c r="L7" s="378" t="s">
        <v>55</v>
      </c>
      <c r="M7" s="378" t="s">
        <v>56</v>
      </c>
      <c r="N7" s="378" t="s">
        <v>57</v>
      </c>
      <c r="O7" s="378" t="s">
        <v>54</v>
      </c>
      <c r="P7" s="378" t="s">
        <v>55</v>
      </c>
      <c r="Q7" s="378" t="s">
        <v>56</v>
      </c>
      <c r="R7" s="378" t="s">
        <v>57</v>
      </c>
      <c r="S7" s="378" t="s">
        <v>54</v>
      </c>
      <c r="T7" s="378" t="s">
        <v>55</v>
      </c>
      <c r="U7" s="378" t="s">
        <v>56</v>
      </c>
      <c r="V7" s="378" t="s">
        <v>57</v>
      </c>
      <c r="W7" s="378" t="s">
        <v>54</v>
      </c>
      <c r="X7" s="378" t="s">
        <v>55</v>
      </c>
      <c r="Y7" s="378" t="s">
        <v>56</v>
      </c>
      <c r="Z7" s="378" t="s">
        <v>57</v>
      </c>
      <c r="AA7" s="378" t="s">
        <v>54</v>
      </c>
      <c r="AB7" s="378" t="s">
        <v>55</v>
      </c>
      <c r="AC7" s="378" t="s">
        <v>56</v>
      </c>
      <c r="AD7" s="378" t="s">
        <v>57</v>
      </c>
      <c r="AE7" s="378" t="s">
        <v>54</v>
      </c>
      <c r="AF7" s="378" t="s">
        <v>55</v>
      </c>
      <c r="AG7" s="378" t="s">
        <v>56</v>
      </c>
      <c r="AH7" s="378" t="s">
        <v>57</v>
      </c>
      <c r="AI7" s="378" t="s">
        <v>54</v>
      </c>
      <c r="AJ7" s="378" t="s">
        <v>55</v>
      </c>
      <c r="AK7" s="378" t="s">
        <v>56</v>
      </c>
      <c r="AL7" s="379" t="s">
        <v>57</v>
      </c>
    </row>
    <row r="8" spans="1:38" ht="20.100000000000001" customHeight="1" thickTop="1" x14ac:dyDescent="0.2">
      <c r="A8" s="683" t="s">
        <v>302</v>
      </c>
      <c r="B8" s="684" t="s">
        <v>303</v>
      </c>
      <c r="C8" s="685">
        <v>204870541</v>
      </c>
      <c r="D8" s="685">
        <v>204870541</v>
      </c>
      <c r="E8" s="685">
        <v>90356751</v>
      </c>
      <c r="F8" s="691">
        <f>+E8/D8*100</f>
        <v>44.104316100771172</v>
      </c>
      <c r="G8" s="685">
        <f>26558376+1244454</f>
        <v>27802830</v>
      </c>
      <c r="H8" s="685">
        <v>27802830</v>
      </c>
      <c r="I8" s="685">
        <v>13751869</v>
      </c>
      <c r="J8" s="691">
        <f>+I8/H8*100</f>
        <v>49.462119503662038</v>
      </c>
      <c r="K8" s="686">
        <v>106014000</v>
      </c>
      <c r="L8" s="686">
        <v>106686773</v>
      </c>
      <c r="M8" s="685">
        <v>47787092</v>
      </c>
      <c r="N8" s="691">
        <f>+M8/L8*100</f>
        <v>44.791955606343066</v>
      </c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  <c r="AD8" s="685"/>
      <c r="AE8" s="685"/>
      <c r="AF8" s="349"/>
      <c r="AG8" s="685"/>
      <c r="AH8" s="685"/>
      <c r="AI8" s="349">
        <f t="shared" ref="AI8:AI41" si="0">C8+G8+K8+O8+S8+W8+AA8+AE8</f>
        <v>338687371</v>
      </c>
      <c r="AJ8" s="687">
        <f>D8+H8+L8+P8+T8+X8+AB8+AF8</f>
        <v>339360144</v>
      </c>
      <c r="AK8" s="687">
        <f>E8+I8+M8+Q8+U8+Y8+AC8+AG8</f>
        <v>151895712</v>
      </c>
      <c r="AL8" s="697">
        <f>+AK8/AJ8*100</f>
        <v>44.759443524988605</v>
      </c>
    </row>
    <row r="9" spans="1:38" ht="20.100000000000001" customHeight="1" x14ac:dyDescent="0.2">
      <c r="A9" s="350" t="s">
        <v>304</v>
      </c>
      <c r="B9" s="351" t="s">
        <v>305</v>
      </c>
      <c r="C9" s="352"/>
      <c r="D9" s="352"/>
      <c r="E9" s="352"/>
      <c r="F9" s="352"/>
      <c r="G9" s="352"/>
      <c r="H9" s="352"/>
      <c r="I9" s="352"/>
      <c r="J9" s="352"/>
      <c r="K9" s="352">
        <v>19313000</v>
      </c>
      <c r="L9" s="352">
        <v>19313000</v>
      </c>
      <c r="M9" s="352"/>
      <c r="N9" s="352"/>
      <c r="O9" s="352"/>
      <c r="P9" s="352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3"/>
      <c r="AG9" s="352"/>
      <c r="AH9" s="352"/>
      <c r="AI9" s="349">
        <f t="shared" si="0"/>
        <v>19313000</v>
      </c>
      <c r="AJ9" s="352">
        <f t="shared" ref="AJ9:AJ41" si="1">D9+H9+L9+P9+T9+X9+AB9+AF9</f>
        <v>19313000</v>
      </c>
      <c r="AK9" s="352"/>
      <c r="AL9" s="566"/>
    </row>
    <row r="10" spans="1:38" ht="20.100000000000001" customHeight="1" x14ac:dyDescent="0.2">
      <c r="A10" s="350" t="s">
        <v>306</v>
      </c>
      <c r="B10" s="351" t="s">
        <v>307</v>
      </c>
      <c r="C10" s="352"/>
      <c r="D10" s="352"/>
      <c r="E10" s="352"/>
      <c r="F10" s="352"/>
      <c r="G10" s="352"/>
      <c r="H10" s="352"/>
      <c r="I10" s="352"/>
      <c r="J10" s="352"/>
      <c r="K10" s="352">
        <v>69977600</v>
      </c>
      <c r="L10" s="352">
        <v>78248574</v>
      </c>
      <c r="M10" s="352">
        <v>31694872</v>
      </c>
      <c r="N10" s="562">
        <f t="shared" ref="N10:N11" si="2">+M10/L10*100</f>
        <v>40.505366909306233</v>
      </c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>
        <v>5056395</v>
      </c>
      <c r="AB10" s="352">
        <v>5056395</v>
      </c>
      <c r="AC10" s="352">
        <v>2294156</v>
      </c>
      <c r="AD10" s="562">
        <f>+AC10/AB10*100</f>
        <v>45.371376247306628</v>
      </c>
      <c r="AE10" s="352"/>
      <c r="AF10" s="353"/>
      <c r="AG10" s="352"/>
      <c r="AH10" s="352"/>
      <c r="AI10" s="349">
        <f t="shared" si="0"/>
        <v>75033995</v>
      </c>
      <c r="AJ10" s="352">
        <f t="shared" si="1"/>
        <v>83304969</v>
      </c>
      <c r="AK10" s="352">
        <f t="shared" ref="AK10:AK70" si="3">E10+I10+M10+Q10+U10+Y10+AC10+AG10</f>
        <v>33989028</v>
      </c>
      <c r="AL10" s="566">
        <f t="shared" ref="AL10:AL70" si="4">+AK10/AJ10*100</f>
        <v>40.800721023016045</v>
      </c>
    </row>
    <row r="11" spans="1:38" ht="20.100000000000001" customHeight="1" x14ac:dyDescent="0.2">
      <c r="A11" s="350" t="s">
        <v>308</v>
      </c>
      <c r="B11" s="351" t="s">
        <v>309</v>
      </c>
      <c r="C11" s="352">
        <v>21839200</v>
      </c>
      <c r="D11" s="352">
        <v>19171200</v>
      </c>
      <c r="E11" s="352">
        <v>9403472</v>
      </c>
      <c r="F11" s="562">
        <f>+E11/D11*100</f>
        <v>49.049991654147888</v>
      </c>
      <c r="G11" s="352">
        <f>3025772+647395</f>
        <v>3673167</v>
      </c>
      <c r="H11" s="352">
        <v>3673167</v>
      </c>
      <c r="I11" s="352">
        <v>1138409</v>
      </c>
      <c r="J11" s="562">
        <f>+I11/H11*100</f>
        <v>30.992573983159495</v>
      </c>
      <c r="K11" s="352">
        <v>76817700</v>
      </c>
      <c r="L11" s="352">
        <v>79485700</v>
      </c>
      <c r="M11" s="352">
        <v>42605682</v>
      </c>
      <c r="N11" s="562">
        <f t="shared" si="2"/>
        <v>53.601694392827895</v>
      </c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  <c r="AF11" s="353"/>
      <c r="AG11" s="352"/>
      <c r="AH11" s="352"/>
      <c r="AI11" s="349">
        <f t="shared" si="0"/>
        <v>102330067</v>
      </c>
      <c r="AJ11" s="352">
        <f t="shared" si="1"/>
        <v>102330067</v>
      </c>
      <c r="AK11" s="352">
        <f t="shared" si="3"/>
        <v>53147563</v>
      </c>
      <c r="AL11" s="566">
        <f t="shared" si="4"/>
        <v>51.937387082918654</v>
      </c>
    </row>
    <row r="12" spans="1:38" ht="20.100000000000001" customHeight="1" x14ac:dyDescent="0.2">
      <c r="A12" s="350" t="s">
        <v>310</v>
      </c>
      <c r="B12" s="351" t="s">
        <v>311</v>
      </c>
      <c r="C12" s="352"/>
      <c r="D12" s="352"/>
      <c r="E12" s="352"/>
      <c r="F12" s="352"/>
      <c r="G12" s="352"/>
      <c r="H12" s="352"/>
      <c r="I12" s="352"/>
      <c r="J12" s="352"/>
      <c r="K12" s="352">
        <v>100000</v>
      </c>
      <c r="L12" s="352">
        <v>100000</v>
      </c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  <c r="AF12" s="353"/>
      <c r="AG12" s="352"/>
      <c r="AH12" s="352"/>
      <c r="AI12" s="349">
        <f t="shared" si="0"/>
        <v>100000</v>
      </c>
      <c r="AJ12" s="352">
        <f t="shared" si="1"/>
        <v>100000</v>
      </c>
      <c r="AK12" s="352"/>
      <c r="AL12" s="566"/>
    </row>
    <row r="13" spans="1:38" ht="20.100000000000001" customHeight="1" x14ac:dyDescent="0.2">
      <c r="A13" s="350" t="s">
        <v>312</v>
      </c>
      <c r="B13" s="351" t="s">
        <v>313</v>
      </c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>
        <v>1251253088</v>
      </c>
      <c r="T13" s="352">
        <v>1251253088</v>
      </c>
      <c r="U13" s="352">
        <v>650651606</v>
      </c>
      <c r="V13" s="562">
        <f>+U13/T13*100</f>
        <v>52.000000019180767</v>
      </c>
      <c r="W13" s="352"/>
      <c r="X13" s="352"/>
      <c r="Y13" s="352"/>
      <c r="Z13" s="352"/>
      <c r="AA13" s="352"/>
      <c r="AB13" s="352"/>
      <c r="AC13" s="352"/>
      <c r="AD13" s="352"/>
      <c r="AE13" s="352"/>
      <c r="AF13" s="353"/>
      <c r="AG13" s="352"/>
      <c r="AH13" s="352"/>
      <c r="AI13" s="349">
        <f t="shared" si="0"/>
        <v>1251253088</v>
      </c>
      <c r="AJ13" s="352">
        <f t="shared" si="1"/>
        <v>1251253088</v>
      </c>
      <c r="AK13" s="352">
        <f t="shared" si="3"/>
        <v>650651606</v>
      </c>
      <c r="AL13" s="566">
        <f t="shared" si="4"/>
        <v>52.000000019180767</v>
      </c>
    </row>
    <row r="14" spans="1:38" ht="20.100000000000001" customHeight="1" x14ac:dyDescent="0.2">
      <c r="A14" s="350" t="s">
        <v>314</v>
      </c>
      <c r="B14" s="351" t="s">
        <v>315</v>
      </c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>
        <f>42187175-11077630</f>
        <v>31109545</v>
      </c>
      <c r="X14" s="352">
        <v>32050063</v>
      </c>
      <c r="Y14" s="352">
        <v>21637948</v>
      </c>
      <c r="Z14" s="562">
        <f>+Y14/X14*100</f>
        <v>67.512965575137869</v>
      </c>
      <c r="AA14" s="352"/>
      <c r="AB14" s="352"/>
      <c r="AC14" s="352"/>
      <c r="AD14" s="352"/>
      <c r="AE14" s="352"/>
      <c r="AF14" s="353"/>
      <c r="AG14" s="352"/>
      <c r="AH14" s="352"/>
      <c r="AI14" s="349">
        <f t="shared" si="0"/>
        <v>31109545</v>
      </c>
      <c r="AJ14" s="352">
        <f t="shared" si="1"/>
        <v>32050063</v>
      </c>
      <c r="AK14" s="352">
        <f t="shared" si="3"/>
        <v>21637948</v>
      </c>
      <c r="AL14" s="566">
        <f t="shared" si="4"/>
        <v>67.512965575137869</v>
      </c>
    </row>
    <row r="15" spans="1:38" ht="20.100000000000001" customHeight="1" x14ac:dyDescent="0.2">
      <c r="A15" s="350" t="s">
        <v>316</v>
      </c>
      <c r="B15" s="351" t="s">
        <v>317</v>
      </c>
      <c r="C15" s="352"/>
      <c r="D15" s="352"/>
      <c r="E15" s="352"/>
      <c r="F15" s="352"/>
      <c r="G15" s="352"/>
      <c r="H15" s="352"/>
      <c r="I15" s="352"/>
      <c r="J15" s="352"/>
      <c r="K15" s="352">
        <v>3810000</v>
      </c>
      <c r="L15" s="352">
        <v>3810000</v>
      </c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3"/>
      <c r="AG15" s="352"/>
      <c r="AH15" s="352"/>
      <c r="AI15" s="349">
        <f t="shared" si="0"/>
        <v>3810000</v>
      </c>
      <c r="AJ15" s="352">
        <f t="shared" si="1"/>
        <v>3810000</v>
      </c>
      <c r="AK15" s="352"/>
      <c r="AL15" s="566"/>
    </row>
    <row r="16" spans="1:38" ht="19.5" customHeight="1" x14ac:dyDescent="0.2">
      <c r="A16" s="350" t="s">
        <v>318</v>
      </c>
      <c r="B16" s="351" t="s">
        <v>319</v>
      </c>
      <c r="C16" s="352">
        <v>200000</v>
      </c>
      <c r="D16" s="352">
        <v>745476</v>
      </c>
      <c r="E16" s="352">
        <v>545476</v>
      </c>
      <c r="F16" s="562">
        <f>+E16/D16*100</f>
        <v>73.1715038445235</v>
      </c>
      <c r="G16" s="352">
        <v>23400</v>
      </c>
      <c r="H16" s="352">
        <v>231812</v>
      </c>
      <c r="I16" s="352">
        <v>208412</v>
      </c>
      <c r="J16" s="562">
        <f>+I16/H16*100</f>
        <v>89.905613169292351</v>
      </c>
      <c r="K16" s="352">
        <v>28765000</v>
      </c>
      <c r="L16" s="352">
        <v>28923277</v>
      </c>
      <c r="M16" s="352">
        <v>6607952</v>
      </c>
      <c r="N16" s="562">
        <f>+M16/L16*100</f>
        <v>22.846484511419643</v>
      </c>
      <c r="O16" s="352"/>
      <c r="P16" s="352"/>
      <c r="Q16" s="352"/>
      <c r="R16" s="352"/>
      <c r="S16" s="352"/>
      <c r="T16" s="352"/>
      <c r="U16" s="352"/>
      <c r="V16" s="352"/>
      <c r="W16" s="352">
        <v>1200000</v>
      </c>
      <c r="X16" s="352">
        <v>991588</v>
      </c>
      <c r="Y16" s="352"/>
      <c r="Z16" s="352"/>
      <c r="AA16" s="352">
        <v>3000000</v>
      </c>
      <c r="AB16" s="352">
        <v>3000000</v>
      </c>
      <c r="AC16" s="352">
        <v>3000000</v>
      </c>
      <c r="AD16" s="562">
        <f>+AC16/AB16*100</f>
        <v>100</v>
      </c>
      <c r="AE16" s="352"/>
      <c r="AF16" s="353"/>
      <c r="AG16" s="352"/>
      <c r="AH16" s="352"/>
      <c r="AI16" s="349">
        <f t="shared" si="0"/>
        <v>33188400</v>
      </c>
      <c r="AJ16" s="352">
        <f t="shared" si="1"/>
        <v>33892153</v>
      </c>
      <c r="AK16" s="352">
        <f t="shared" si="3"/>
        <v>10361840</v>
      </c>
      <c r="AL16" s="566">
        <f t="shared" si="4"/>
        <v>30.572976582514542</v>
      </c>
    </row>
    <row r="17" spans="1:39" ht="20.100000000000001" customHeight="1" x14ac:dyDescent="0.2">
      <c r="A17" s="350" t="s">
        <v>320</v>
      </c>
      <c r="B17" s="351" t="s">
        <v>321</v>
      </c>
      <c r="C17" s="352">
        <v>3268600</v>
      </c>
      <c r="D17" s="352">
        <v>5021360</v>
      </c>
      <c r="E17" s="352">
        <v>1667800</v>
      </c>
      <c r="F17" s="562">
        <f>+E17/D17*100</f>
        <v>33.214109324963751</v>
      </c>
      <c r="G17" s="352">
        <v>442208</v>
      </c>
      <c r="H17" s="352">
        <v>556137</v>
      </c>
      <c r="I17" s="352">
        <v>119846</v>
      </c>
      <c r="J17" s="562">
        <f>+I17/H17*100</f>
        <v>21.549726056709048</v>
      </c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3"/>
      <c r="AG17" s="352"/>
      <c r="AH17" s="352"/>
      <c r="AI17" s="349">
        <f t="shared" si="0"/>
        <v>3710808</v>
      </c>
      <c r="AJ17" s="352">
        <f t="shared" si="1"/>
        <v>5577497</v>
      </c>
      <c r="AK17" s="352">
        <f t="shared" si="3"/>
        <v>1787646</v>
      </c>
      <c r="AL17" s="566">
        <f t="shared" si="4"/>
        <v>32.051043685007805</v>
      </c>
    </row>
    <row r="18" spans="1:39" ht="20.100000000000001" customHeight="1" x14ac:dyDescent="0.2">
      <c r="A18" s="350" t="s">
        <v>322</v>
      </c>
      <c r="B18" s="351" t="s">
        <v>323</v>
      </c>
      <c r="C18" s="352"/>
      <c r="D18" s="352"/>
      <c r="E18" s="352"/>
      <c r="F18" s="352"/>
      <c r="G18" s="352"/>
      <c r="H18" s="352"/>
      <c r="I18" s="352"/>
      <c r="J18" s="352"/>
      <c r="K18" s="352">
        <v>4000000</v>
      </c>
      <c r="L18" s="352">
        <v>4000000</v>
      </c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3"/>
      <c r="AG18" s="352"/>
      <c r="AH18" s="352"/>
      <c r="AI18" s="349">
        <f t="shared" si="0"/>
        <v>4000000</v>
      </c>
      <c r="AJ18" s="352">
        <f t="shared" si="1"/>
        <v>4000000</v>
      </c>
      <c r="AK18" s="352"/>
      <c r="AL18" s="566"/>
    </row>
    <row r="19" spans="1:39" ht="20.100000000000001" customHeight="1" x14ac:dyDescent="0.2">
      <c r="A19" s="350" t="s">
        <v>324</v>
      </c>
      <c r="B19" s="351" t="s">
        <v>325</v>
      </c>
      <c r="C19" s="352"/>
      <c r="D19" s="352"/>
      <c r="E19" s="352"/>
      <c r="F19" s="352"/>
      <c r="G19" s="352"/>
      <c r="H19" s="352"/>
      <c r="I19" s="352"/>
      <c r="J19" s="352"/>
      <c r="K19" s="352">
        <v>359421933</v>
      </c>
      <c r="L19" s="352">
        <v>473617846</v>
      </c>
      <c r="M19" s="352">
        <v>297269480</v>
      </c>
      <c r="N19" s="562">
        <f t="shared" ref="N19:N21" si="5">+M19/L19*100</f>
        <v>62.765683875856318</v>
      </c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3"/>
      <c r="AG19" s="352"/>
      <c r="AH19" s="352"/>
      <c r="AI19" s="349">
        <f t="shared" si="0"/>
        <v>359421933</v>
      </c>
      <c r="AJ19" s="352">
        <f t="shared" si="1"/>
        <v>473617846</v>
      </c>
      <c r="AK19" s="352">
        <f t="shared" si="3"/>
        <v>297269480</v>
      </c>
      <c r="AL19" s="566">
        <f t="shared" si="4"/>
        <v>62.765683875856318</v>
      </c>
    </row>
    <row r="20" spans="1:39" ht="20.100000000000001" customHeight="1" x14ac:dyDescent="0.2">
      <c r="A20" s="350" t="s">
        <v>326</v>
      </c>
      <c r="B20" s="351" t="s">
        <v>327</v>
      </c>
      <c r="C20" s="352"/>
      <c r="D20" s="352"/>
      <c r="E20" s="352"/>
      <c r="F20" s="352"/>
      <c r="G20" s="352"/>
      <c r="H20" s="352"/>
      <c r="I20" s="352"/>
      <c r="J20" s="352"/>
      <c r="K20" s="352">
        <f>236700000+2500000+1400000</f>
        <v>240600000</v>
      </c>
      <c r="L20" s="352">
        <v>241355370</v>
      </c>
      <c r="M20" s="352">
        <v>88361035</v>
      </c>
      <c r="N20" s="562">
        <f t="shared" si="5"/>
        <v>36.610345566373766</v>
      </c>
      <c r="O20" s="352"/>
      <c r="P20" s="352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2"/>
      <c r="AE20" s="352"/>
      <c r="AF20" s="353"/>
      <c r="AG20" s="352"/>
      <c r="AH20" s="352"/>
      <c r="AI20" s="349">
        <f t="shared" si="0"/>
        <v>240600000</v>
      </c>
      <c r="AJ20" s="352">
        <f t="shared" si="1"/>
        <v>241355370</v>
      </c>
      <c r="AK20" s="352">
        <f t="shared" si="3"/>
        <v>88361035</v>
      </c>
      <c r="AL20" s="566">
        <f t="shared" si="4"/>
        <v>36.610345566373766</v>
      </c>
    </row>
    <row r="21" spans="1:39" ht="20.100000000000001" customHeight="1" x14ac:dyDescent="0.2">
      <c r="A21" s="350" t="s">
        <v>328</v>
      </c>
      <c r="B21" s="351" t="s">
        <v>329</v>
      </c>
      <c r="C21" s="352"/>
      <c r="D21" s="352"/>
      <c r="E21" s="352"/>
      <c r="F21" s="352"/>
      <c r="G21" s="352"/>
      <c r="H21" s="352"/>
      <c r="I21" s="352"/>
      <c r="J21" s="352"/>
      <c r="K21" s="352">
        <v>90000000</v>
      </c>
      <c r="L21" s="352">
        <v>123172034</v>
      </c>
      <c r="M21" s="352">
        <v>60783542</v>
      </c>
      <c r="N21" s="562">
        <f t="shared" si="5"/>
        <v>49.348492531997969</v>
      </c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3"/>
      <c r="AG21" s="352"/>
      <c r="AH21" s="352"/>
      <c r="AI21" s="349">
        <f t="shared" si="0"/>
        <v>90000000</v>
      </c>
      <c r="AJ21" s="352">
        <f t="shared" si="1"/>
        <v>123172034</v>
      </c>
      <c r="AK21" s="352">
        <f t="shared" si="3"/>
        <v>60783542</v>
      </c>
      <c r="AL21" s="566">
        <f t="shared" si="4"/>
        <v>49.348492531997969</v>
      </c>
    </row>
    <row r="22" spans="1:39" ht="20.100000000000001" customHeight="1" x14ac:dyDescent="0.2">
      <c r="A22" s="350" t="s">
        <v>330</v>
      </c>
      <c r="B22" s="351" t="s">
        <v>331</v>
      </c>
      <c r="C22" s="352"/>
      <c r="D22" s="352"/>
      <c r="E22" s="352"/>
      <c r="F22" s="352"/>
      <c r="G22" s="352"/>
      <c r="H22" s="352"/>
      <c r="I22" s="352"/>
      <c r="J22" s="352"/>
      <c r="K22" s="352">
        <v>1500000</v>
      </c>
      <c r="L22" s="352">
        <v>1500000</v>
      </c>
      <c r="M22" s="352"/>
      <c r="N22" s="352"/>
      <c r="O22" s="352"/>
      <c r="P22" s="352"/>
      <c r="Q22" s="352"/>
      <c r="R22" s="352"/>
      <c r="S22" s="352"/>
      <c r="T22" s="352"/>
      <c r="U22" s="352"/>
      <c r="V22" s="352"/>
      <c r="W22" s="352"/>
      <c r="X22" s="352"/>
      <c r="Y22" s="352"/>
      <c r="Z22" s="352"/>
      <c r="AA22" s="352"/>
      <c r="AB22" s="352"/>
      <c r="AC22" s="352"/>
      <c r="AD22" s="352"/>
      <c r="AE22" s="352"/>
      <c r="AF22" s="353"/>
      <c r="AG22" s="352"/>
      <c r="AH22" s="352"/>
      <c r="AI22" s="349">
        <f t="shared" si="0"/>
        <v>1500000</v>
      </c>
      <c r="AJ22" s="352">
        <f t="shared" si="1"/>
        <v>1500000</v>
      </c>
      <c r="AK22" s="352"/>
      <c r="AL22" s="566"/>
    </row>
    <row r="23" spans="1:39" ht="20.100000000000001" customHeight="1" x14ac:dyDescent="0.2">
      <c r="A23" s="350" t="s">
        <v>332</v>
      </c>
      <c r="B23" s="351" t="s">
        <v>333</v>
      </c>
      <c r="C23" s="352"/>
      <c r="D23" s="352"/>
      <c r="E23" s="352"/>
      <c r="F23" s="352"/>
      <c r="G23" s="352"/>
      <c r="H23" s="352"/>
      <c r="I23" s="352"/>
      <c r="J23" s="352"/>
      <c r="K23" s="352">
        <v>38100000</v>
      </c>
      <c r="L23" s="352">
        <v>60865607</v>
      </c>
      <c r="M23" s="352">
        <v>24364624</v>
      </c>
      <c r="N23" s="562">
        <f>+M23/L23*100</f>
        <v>40.030199649532783</v>
      </c>
      <c r="O23" s="352"/>
      <c r="P23" s="352"/>
      <c r="Q23" s="352"/>
      <c r="R23" s="352"/>
      <c r="S23" s="352"/>
      <c r="T23" s="352"/>
      <c r="U23" s="352"/>
      <c r="V23" s="352"/>
      <c r="W23" s="352"/>
      <c r="X23" s="352"/>
      <c r="Y23" s="352"/>
      <c r="Z23" s="352"/>
      <c r="AA23" s="352"/>
      <c r="AB23" s="352"/>
      <c r="AC23" s="352"/>
      <c r="AD23" s="352"/>
      <c r="AE23" s="352"/>
      <c r="AF23" s="353"/>
      <c r="AG23" s="352"/>
      <c r="AH23" s="352"/>
      <c r="AI23" s="349">
        <f t="shared" si="0"/>
        <v>38100000</v>
      </c>
      <c r="AJ23" s="352">
        <f t="shared" si="1"/>
        <v>60865607</v>
      </c>
      <c r="AK23" s="352">
        <f t="shared" si="3"/>
        <v>24364624</v>
      </c>
      <c r="AL23" s="566">
        <f t="shared" si="4"/>
        <v>40.030199649532783</v>
      </c>
    </row>
    <row r="24" spans="1:39" ht="20.100000000000001" customHeight="1" x14ac:dyDescent="0.2">
      <c r="A24" s="350" t="s">
        <v>334</v>
      </c>
      <c r="B24" s="351" t="s">
        <v>335</v>
      </c>
      <c r="C24" s="352"/>
      <c r="D24" s="352"/>
      <c r="E24" s="352"/>
      <c r="F24" s="352"/>
      <c r="G24" s="352"/>
      <c r="H24" s="352"/>
      <c r="I24" s="352"/>
      <c r="J24" s="352"/>
      <c r="K24" s="352">
        <v>500000</v>
      </c>
      <c r="L24" s="352">
        <v>500000</v>
      </c>
      <c r="M24" s="352"/>
      <c r="N24" s="352"/>
      <c r="O24" s="352"/>
      <c r="P24" s="352"/>
      <c r="Q24" s="352"/>
      <c r="R24" s="352"/>
      <c r="S24" s="352"/>
      <c r="T24" s="352"/>
      <c r="U24" s="352"/>
      <c r="V24" s="352"/>
      <c r="W24" s="352"/>
      <c r="X24" s="352"/>
      <c r="Y24" s="352"/>
      <c r="Z24" s="352"/>
      <c r="AA24" s="352"/>
      <c r="AB24" s="352"/>
      <c r="AC24" s="352"/>
      <c r="AD24" s="352"/>
      <c r="AE24" s="352"/>
      <c r="AF24" s="353"/>
      <c r="AG24" s="352"/>
      <c r="AH24" s="352"/>
      <c r="AI24" s="349">
        <f t="shared" si="0"/>
        <v>500000</v>
      </c>
      <c r="AJ24" s="352">
        <f t="shared" si="1"/>
        <v>500000</v>
      </c>
      <c r="AK24" s="352"/>
      <c r="AL24" s="566"/>
    </row>
    <row r="25" spans="1:39" ht="20.100000000000001" customHeight="1" x14ac:dyDescent="0.2">
      <c r="A25" s="350" t="s">
        <v>336</v>
      </c>
      <c r="B25" s="351" t="s">
        <v>337</v>
      </c>
      <c r="C25" s="352"/>
      <c r="D25" s="352"/>
      <c r="E25" s="352"/>
      <c r="F25" s="352"/>
      <c r="G25" s="352"/>
      <c r="H25" s="352"/>
      <c r="I25" s="352"/>
      <c r="J25" s="352"/>
      <c r="K25" s="352">
        <v>2540000</v>
      </c>
      <c r="L25" s="352">
        <v>13398500</v>
      </c>
      <c r="M25" s="352">
        <v>2264307</v>
      </c>
      <c r="N25" s="562">
        <f t="shared" ref="N25:N33" si="6">+M25/L25*100</f>
        <v>16.899705190879576</v>
      </c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3"/>
      <c r="AG25" s="352"/>
      <c r="AH25" s="352"/>
      <c r="AI25" s="349">
        <f t="shared" si="0"/>
        <v>2540000</v>
      </c>
      <c r="AJ25" s="352">
        <f t="shared" si="1"/>
        <v>13398500</v>
      </c>
      <c r="AK25" s="352">
        <f t="shared" si="3"/>
        <v>2264307</v>
      </c>
      <c r="AL25" s="566">
        <f t="shared" si="4"/>
        <v>16.899705190879576</v>
      </c>
    </row>
    <row r="26" spans="1:39" ht="20.100000000000001" customHeight="1" x14ac:dyDescent="0.2">
      <c r="A26" s="350" t="s">
        <v>338</v>
      </c>
      <c r="B26" s="351" t="s">
        <v>339</v>
      </c>
      <c r="C26" s="352"/>
      <c r="D26" s="352"/>
      <c r="E26" s="352"/>
      <c r="F26" s="352"/>
      <c r="G26" s="352"/>
      <c r="H26" s="352"/>
      <c r="I26" s="352"/>
      <c r="J26" s="352"/>
      <c r="K26" s="352">
        <v>10000000</v>
      </c>
      <c r="L26" s="352">
        <v>23500000</v>
      </c>
      <c r="M26" s="352">
        <v>1311669</v>
      </c>
      <c r="N26" s="562">
        <f t="shared" si="6"/>
        <v>5.581570212765957</v>
      </c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3"/>
      <c r="AG26" s="352"/>
      <c r="AH26" s="352"/>
      <c r="AI26" s="349">
        <f t="shared" si="0"/>
        <v>10000000</v>
      </c>
      <c r="AJ26" s="352">
        <f t="shared" si="1"/>
        <v>23500000</v>
      </c>
      <c r="AK26" s="352">
        <f t="shared" si="3"/>
        <v>1311669</v>
      </c>
      <c r="AL26" s="566">
        <f t="shared" si="4"/>
        <v>5.581570212765957</v>
      </c>
    </row>
    <row r="27" spans="1:39" ht="20.100000000000001" customHeight="1" x14ac:dyDescent="0.2">
      <c r="A27" s="350" t="s">
        <v>340</v>
      </c>
      <c r="B27" s="351" t="s">
        <v>341</v>
      </c>
      <c r="C27" s="352"/>
      <c r="D27" s="352"/>
      <c r="E27" s="352"/>
      <c r="F27" s="352"/>
      <c r="G27" s="352"/>
      <c r="H27" s="352"/>
      <c r="I27" s="352"/>
      <c r="J27" s="352"/>
      <c r="K27" s="352">
        <f>44100000+4194400</f>
        <v>48294400</v>
      </c>
      <c r="L27" s="352">
        <v>49221036</v>
      </c>
      <c r="M27" s="352">
        <v>13242857</v>
      </c>
      <c r="N27" s="562">
        <f t="shared" si="6"/>
        <v>26.904872542707146</v>
      </c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3"/>
      <c r="AG27" s="352"/>
      <c r="AH27" s="352"/>
      <c r="AI27" s="349">
        <f t="shared" si="0"/>
        <v>48294400</v>
      </c>
      <c r="AJ27" s="352">
        <f t="shared" si="1"/>
        <v>49221036</v>
      </c>
      <c r="AK27" s="352">
        <f t="shared" si="3"/>
        <v>13242857</v>
      </c>
      <c r="AL27" s="566">
        <f t="shared" si="4"/>
        <v>26.904872542707146</v>
      </c>
    </row>
    <row r="28" spans="1:39" ht="20.100000000000001" customHeight="1" x14ac:dyDescent="0.2">
      <c r="A28" s="350" t="s">
        <v>342</v>
      </c>
      <c r="B28" s="351" t="s">
        <v>343</v>
      </c>
      <c r="C28" s="352"/>
      <c r="D28" s="352"/>
      <c r="E28" s="352"/>
      <c r="F28" s="352"/>
      <c r="G28" s="352"/>
      <c r="H28" s="352"/>
      <c r="I28" s="352"/>
      <c r="J28" s="352"/>
      <c r="K28" s="352">
        <v>18000000</v>
      </c>
      <c r="L28" s="352">
        <v>18000000</v>
      </c>
      <c r="M28" s="352">
        <v>825807</v>
      </c>
      <c r="N28" s="562">
        <f t="shared" si="6"/>
        <v>4.5878166666666669</v>
      </c>
      <c r="O28" s="352"/>
      <c r="P28" s="352"/>
      <c r="Q28" s="352"/>
      <c r="R28" s="352"/>
      <c r="S28" s="352"/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3"/>
      <c r="AG28" s="352"/>
      <c r="AH28" s="352"/>
      <c r="AI28" s="349">
        <f t="shared" si="0"/>
        <v>18000000</v>
      </c>
      <c r="AJ28" s="352">
        <f t="shared" si="1"/>
        <v>18000000</v>
      </c>
      <c r="AK28" s="352">
        <f t="shared" si="3"/>
        <v>825807</v>
      </c>
      <c r="AL28" s="566">
        <f t="shared" si="4"/>
        <v>4.5878166666666669</v>
      </c>
    </row>
    <row r="29" spans="1:39" ht="20.100000000000001" customHeight="1" x14ac:dyDescent="0.2">
      <c r="A29" s="350" t="s">
        <v>344</v>
      </c>
      <c r="B29" s="351" t="s">
        <v>345</v>
      </c>
      <c r="C29" s="352"/>
      <c r="D29" s="352"/>
      <c r="E29" s="352"/>
      <c r="F29" s="352"/>
      <c r="G29" s="352"/>
      <c r="H29" s="352"/>
      <c r="I29" s="352"/>
      <c r="J29" s="352"/>
      <c r="K29" s="352">
        <v>280915000</v>
      </c>
      <c r="L29" s="352">
        <v>281231138</v>
      </c>
      <c r="M29" s="352">
        <v>147189561</v>
      </c>
      <c r="N29" s="562">
        <f t="shared" si="6"/>
        <v>52.33757614706235</v>
      </c>
      <c r="O29" s="352"/>
      <c r="P29" s="352"/>
      <c r="Q29" s="352"/>
      <c r="R29" s="352"/>
      <c r="S29" s="352"/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3"/>
      <c r="AG29" s="352"/>
      <c r="AH29" s="352"/>
      <c r="AI29" s="349">
        <f t="shared" si="0"/>
        <v>280915000</v>
      </c>
      <c r="AJ29" s="352">
        <f t="shared" si="1"/>
        <v>281231138</v>
      </c>
      <c r="AK29" s="352">
        <f t="shared" si="3"/>
        <v>147189561</v>
      </c>
      <c r="AL29" s="566">
        <f t="shared" si="4"/>
        <v>52.33757614706235</v>
      </c>
    </row>
    <row r="30" spans="1:39" ht="20.100000000000001" customHeight="1" x14ac:dyDescent="0.2">
      <c r="A30" s="350" t="s">
        <v>346</v>
      </c>
      <c r="B30" s="351" t="s">
        <v>347</v>
      </c>
      <c r="C30" s="352"/>
      <c r="D30" s="352">
        <v>530000</v>
      </c>
      <c r="E30" s="352">
        <v>370205</v>
      </c>
      <c r="F30" s="562">
        <f>+E30/D30*100</f>
        <v>69.849999999999994</v>
      </c>
      <c r="G30" s="352"/>
      <c r="H30" s="352"/>
      <c r="I30" s="352"/>
      <c r="J30" s="352"/>
      <c r="K30" s="352">
        <v>497700000</v>
      </c>
      <c r="L30" s="352">
        <v>503428829</v>
      </c>
      <c r="M30" s="352">
        <v>182549227</v>
      </c>
      <c r="N30" s="562">
        <f t="shared" si="6"/>
        <v>36.261178638222169</v>
      </c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3"/>
      <c r="AG30" s="352"/>
      <c r="AH30" s="352"/>
      <c r="AI30" s="349">
        <f t="shared" si="0"/>
        <v>497700000</v>
      </c>
      <c r="AJ30" s="352">
        <f t="shared" si="1"/>
        <v>503958829</v>
      </c>
      <c r="AK30" s="352">
        <f t="shared" si="3"/>
        <v>182919432</v>
      </c>
      <c r="AL30" s="566">
        <f t="shared" si="4"/>
        <v>36.296503101843662</v>
      </c>
    </row>
    <row r="31" spans="1:39" ht="20.100000000000001" customHeight="1" x14ac:dyDescent="0.2">
      <c r="A31" s="350" t="s">
        <v>348</v>
      </c>
      <c r="B31" s="351" t="s">
        <v>349</v>
      </c>
      <c r="C31" s="352">
        <v>6268150</v>
      </c>
      <c r="D31" s="352">
        <v>3115430</v>
      </c>
      <c r="E31" s="352">
        <v>2831277</v>
      </c>
      <c r="F31" s="562">
        <f>+E31/D31*100</f>
        <v>90.879172377488828</v>
      </c>
      <c r="G31" s="352">
        <f>843388+60000</f>
        <v>903388</v>
      </c>
      <c r="H31" s="352">
        <v>494138</v>
      </c>
      <c r="I31" s="352">
        <v>416024</v>
      </c>
      <c r="J31" s="562">
        <f>+I31/H31*100</f>
        <v>84.191865430304887</v>
      </c>
      <c r="K31" s="352">
        <v>66683700</v>
      </c>
      <c r="L31" s="352">
        <v>66774753</v>
      </c>
      <c r="M31" s="352">
        <v>35916891</v>
      </c>
      <c r="N31" s="562">
        <f t="shared" si="6"/>
        <v>53.788130073652241</v>
      </c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3"/>
      <c r="AG31" s="352"/>
      <c r="AH31" s="352"/>
      <c r="AI31" s="349">
        <f t="shared" si="0"/>
        <v>73855238</v>
      </c>
      <c r="AJ31" s="352">
        <f t="shared" si="1"/>
        <v>70384321</v>
      </c>
      <c r="AK31" s="352">
        <f t="shared" si="3"/>
        <v>39164192</v>
      </c>
      <c r="AL31" s="566">
        <f t="shared" si="4"/>
        <v>55.643347045999072</v>
      </c>
    </row>
    <row r="32" spans="1:39" ht="20.100000000000001" customHeight="1" x14ac:dyDescent="0.2">
      <c r="A32" s="350" t="s">
        <v>350</v>
      </c>
      <c r="B32" s="351" t="s">
        <v>351</v>
      </c>
      <c r="C32" s="352"/>
      <c r="D32" s="352"/>
      <c r="E32" s="352"/>
      <c r="F32" s="352"/>
      <c r="G32" s="352"/>
      <c r="H32" s="352"/>
      <c r="I32" s="352"/>
      <c r="J32" s="352"/>
      <c r="K32" s="352">
        <v>1200000</v>
      </c>
      <c r="L32" s="352">
        <v>3110804</v>
      </c>
      <c r="M32" s="352">
        <v>1570571</v>
      </c>
      <c r="N32" s="562">
        <f t="shared" si="6"/>
        <v>50.48762313536951</v>
      </c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3"/>
      <c r="AG32" s="352"/>
      <c r="AH32" s="352"/>
      <c r="AI32" s="349">
        <f t="shared" si="0"/>
        <v>1200000</v>
      </c>
      <c r="AJ32" s="352">
        <f t="shared" si="1"/>
        <v>3110804</v>
      </c>
      <c r="AK32" s="352">
        <f t="shared" si="3"/>
        <v>1570571</v>
      </c>
      <c r="AL32" s="566">
        <f t="shared" si="4"/>
        <v>50.48762313536951</v>
      </c>
      <c r="AM32" s="688"/>
    </row>
    <row r="33" spans="1:38" ht="20.100000000000001" customHeight="1" x14ac:dyDescent="0.2">
      <c r="A33" s="350" t="s">
        <v>352</v>
      </c>
      <c r="B33" s="351" t="s">
        <v>353</v>
      </c>
      <c r="C33" s="352"/>
      <c r="D33" s="352"/>
      <c r="E33" s="352"/>
      <c r="F33" s="352"/>
      <c r="G33" s="352"/>
      <c r="H33" s="352"/>
      <c r="I33" s="352"/>
      <c r="J33" s="352"/>
      <c r="K33" s="352">
        <v>50000</v>
      </c>
      <c r="L33" s="352">
        <v>50000</v>
      </c>
      <c r="M33" s="352">
        <v>2829</v>
      </c>
      <c r="N33" s="562">
        <f t="shared" si="6"/>
        <v>5.6579999999999995</v>
      </c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3"/>
      <c r="AG33" s="352"/>
      <c r="AH33" s="352"/>
      <c r="AI33" s="349">
        <f t="shared" si="0"/>
        <v>50000</v>
      </c>
      <c r="AJ33" s="352">
        <f t="shared" si="1"/>
        <v>50000</v>
      </c>
      <c r="AK33" s="352">
        <f t="shared" si="3"/>
        <v>2829</v>
      </c>
      <c r="AL33" s="566">
        <f t="shared" si="4"/>
        <v>5.6579999999999995</v>
      </c>
    </row>
    <row r="34" spans="1:38" ht="20.100000000000001" customHeight="1" x14ac:dyDescent="0.2">
      <c r="A34" s="350" t="s">
        <v>354</v>
      </c>
      <c r="B34" s="351" t="s">
        <v>355</v>
      </c>
      <c r="C34" s="352"/>
      <c r="D34" s="352"/>
      <c r="E34" s="352"/>
      <c r="F34" s="352"/>
      <c r="G34" s="352"/>
      <c r="H34" s="352"/>
      <c r="I34" s="352"/>
      <c r="J34" s="352"/>
      <c r="K34" s="352">
        <v>300000</v>
      </c>
      <c r="L34" s="352">
        <v>300000</v>
      </c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3"/>
      <c r="AG34" s="352"/>
      <c r="AH34" s="352"/>
      <c r="AI34" s="349">
        <f t="shared" si="0"/>
        <v>300000</v>
      </c>
      <c r="AJ34" s="352">
        <f t="shared" si="1"/>
        <v>300000</v>
      </c>
      <c r="AK34" s="352"/>
      <c r="AL34" s="566"/>
    </row>
    <row r="35" spans="1:38" ht="20.100000000000001" customHeight="1" x14ac:dyDescent="0.2">
      <c r="A35" s="350" t="s">
        <v>356</v>
      </c>
      <c r="B35" s="351" t="s">
        <v>357</v>
      </c>
      <c r="C35" s="352"/>
      <c r="D35" s="352"/>
      <c r="E35" s="352"/>
      <c r="F35" s="352"/>
      <c r="G35" s="352"/>
      <c r="H35" s="352"/>
      <c r="I35" s="352"/>
      <c r="J35" s="352"/>
      <c r="K35" s="352">
        <v>1200000</v>
      </c>
      <c r="L35" s="352">
        <v>1970000</v>
      </c>
      <c r="M35" s="352">
        <v>927105</v>
      </c>
      <c r="N35" s="562">
        <f t="shared" ref="N35:N37" si="7">+M35/L35*100</f>
        <v>47.061167512690353</v>
      </c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3"/>
      <c r="AG35" s="352"/>
      <c r="AH35" s="352"/>
      <c r="AI35" s="349">
        <f t="shared" si="0"/>
        <v>1200000</v>
      </c>
      <c r="AJ35" s="352">
        <f t="shared" si="1"/>
        <v>1970000</v>
      </c>
      <c r="AK35" s="352">
        <f t="shared" si="3"/>
        <v>927105</v>
      </c>
      <c r="AL35" s="566">
        <f t="shared" si="4"/>
        <v>47.061167512690353</v>
      </c>
    </row>
    <row r="36" spans="1:38" ht="20.100000000000001" customHeight="1" x14ac:dyDescent="0.2">
      <c r="A36" s="350" t="s">
        <v>358</v>
      </c>
      <c r="B36" s="351" t="s">
        <v>359</v>
      </c>
      <c r="C36" s="352"/>
      <c r="D36" s="352"/>
      <c r="E36" s="352"/>
      <c r="F36" s="352"/>
      <c r="G36" s="352"/>
      <c r="H36" s="352"/>
      <c r="I36" s="352"/>
      <c r="J36" s="352"/>
      <c r="K36" s="352">
        <v>1393500</v>
      </c>
      <c r="L36" s="352">
        <v>1697484</v>
      </c>
      <c r="M36" s="352">
        <v>874612</v>
      </c>
      <c r="N36" s="562">
        <f t="shared" si="7"/>
        <v>51.524020255861025</v>
      </c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  <c r="AF36" s="353"/>
      <c r="AG36" s="352"/>
      <c r="AH36" s="352"/>
      <c r="AI36" s="349">
        <f t="shared" si="0"/>
        <v>1393500</v>
      </c>
      <c r="AJ36" s="352">
        <f t="shared" si="1"/>
        <v>1697484</v>
      </c>
      <c r="AK36" s="352">
        <f t="shared" si="3"/>
        <v>874612</v>
      </c>
      <c r="AL36" s="566">
        <f t="shared" si="4"/>
        <v>51.524020255861025</v>
      </c>
    </row>
    <row r="37" spans="1:38" ht="20.100000000000001" customHeight="1" x14ac:dyDescent="0.2">
      <c r="A37" s="350" t="s">
        <v>360</v>
      </c>
      <c r="B37" s="351" t="s">
        <v>361</v>
      </c>
      <c r="C37" s="352"/>
      <c r="D37" s="352"/>
      <c r="E37" s="352"/>
      <c r="F37" s="352"/>
      <c r="G37" s="352"/>
      <c r="H37" s="352"/>
      <c r="I37" s="352"/>
      <c r="J37" s="352"/>
      <c r="K37" s="352">
        <v>996000</v>
      </c>
      <c r="L37" s="352">
        <v>996000</v>
      </c>
      <c r="M37" s="352">
        <v>996000</v>
      </c>
      <c r="N37" s="562">
        <f t="shared" si="7"/>
        <v>100</v>
      </c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3"/>
      <c r="AG37" s="352"/>
      <c r="AH37" s="352"/>
      <c r="AI37" s="349">
        <f t="shared" si="0"/>
        <v>996000</v>
      </c>
      <c r="AJ37" s="352">
        <f t="shared" si="1"/>
        <v>996000</v>
      </c>
      <c r="AK37" s="352">
        <f t="shared" si="3"/>
        <v>996000</v>
      </c>
      <c r="AL37" s="566">
        <f t="shared" si="4"/>
        <v>100</v>
      </c>
    </row>
    <row r="38" spans="1:38" ht="20.100000000000001" customHeight="1" x14ac:dyDescent="0.2">
      <c r="A38" s="350" t="s">
        <v>362</v>
      </c>
      <c r="B38" s="351" t="s">
        <v>363</v>
      </c>
      <c r="C38" s="352"/>
      <c r="D38" s="352"/>
      <c r="E38" s="352"/>
      <c r="F38" s="352"/>
      <c r="G38" s="352"/>
      <c r="H38" s="352"/>
      <c r="I38" s="352"/>
      <c r="J38" s="352"/>
      <c r="K38" s="352">
        <v>300000</v>
      </c>
      <c r="L38" s="352">
        <v>300000</v>
      </c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3"/>
      <c r="AG38" s="352"/>
      <c r="AH38" s="352"/>
      <c r="AI38" s="349">
        <f t="shared" si="0"/>
        <v>300000</v>
      </c>
      <c r="AJ38" s="352">
        <f t="shared" si="1"/>
        <v>300000</v>
      </c>
      <c r="AK38" s="352"/>
      <c r="AL38" s="566"/>
    </row>
    <row r="39" spans="1:38" ht="20.100000000000001" customHeight="1" x14ac:dyDescent="0.2">
      <c r="A39" s="350" t="s">
        <v>364</v>
      </c>
      <c r="B39" s="351" t="s">
        <v>365</v>
      </c>
      <c r="C39" s="352">
        <v>9687402</v>
      </c>
      <c r="D39" s="352"/>
      <c r="E39" s="352"/>
      <c r="F39" s="352"/>
      <c r="G39" s="352">
        <f>1194700+177000</f>
        <v>1371700</v>
      </c>
      <c r="H39" s="352"/>
      <c r="I39" s="352"/>
      <c r="J39" s="352"/>
      <c r="K39" s="352">
        <v>4212600</v>
      </c>
      <c r="L39" s="352">
        <v>15271702</v>
      </c>
      <c r="M39" s="352">
        <v>14480000</v>
      </c>
      <c r="N39" s="562">
        <f t="shared" ref="N39:N40" si="8">+M39/L39*100</f>
        <v>94.815888890445876</v>
      </c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3"/>
      <c r="AG39" s="352"/>
      <c r="AH39" s="352"/>
      <c r="AI39" s="349">
        <f t="shared" si="0"/>
        <v>15271702</v>
      </c>
      <c r="AJ39" s="352">
        <f t="shared" si="1"/>
        <v>15271702</v>
      </c>
      <c r="AK39" s="352">
        <f t="shared" si="3"/>
        <v>14480000</v>
      </c>
      <c r="AL39" s="566">
        <f t="shared" si="4"/>
        <v>94.815888890445876</v>
      </c>
    </row>
    <row r="40" spans="1:38" ht="20.100000000000001" customHeight="1" x14ac:dyDescent="0.2">
      <c r="A40" s="350" t="s">
        <v>366</v>
      </c>
      <c r="B40" s="351" t="s">
        <v>367</v>
      </c>
      <c r="C40" s="352"/>
      <c r="D40" s="352"/>
      <c r="E40" s="352"/>
      <c r="F40" s="352"/>
      <c r="G40" s="352"/>
      <c r="H40" s="352"/>
      <c r="I40" s="352"/>
      <c r="J40" s="352"/>
      <c r="K40" s="352">
        <v>237260000</v>
      </c>
      <c r="L40" s="352">
        <v>237345010</v>
      </c>
      <c r="M40" s="352">
        <v>52961680</v>
      </c>
      <c r="N40" s="562">
        <f t="shared" si="8"/>
        <v>22.314216759813064</v>
      </c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3"/>
      <c r="AG40" s="352"/>
      <c r="AH40" s="352"/>
      <c r="AI40" s="349">
        <f t="shared" si="0"/>
        <v>237260000</v>
      </c>
      <c r="AJ40" s="352">
        <f t="shared" si="1"/>
        <v>237345010</v>
      </c>
      <c r="AK40" s="352">
        <f t="shared" si="3"/>
        <v>52961680</v>
      </c>
      <c r="AL40" s="566">
        <f t="shared" si="4"/>
        <v>22.314216759813064</v>
      </c>
    </row>
    <row r="41" spans="1:38" ht="20.100000000000001" customHeight="1" x14ac:dyDescent="0.2">
      <c r="A41" s="350" t="s">
        <v>368</v>
      </c>
      <c r="B41" s="351" t="s">
        <v>369</v>
      </c>
      <c r="C41" s="352"/>
      <c r="D41" s="352"/>
      <c r="E41" s="352"/>
      <c r="F41" s="352"/>
      <c r="G41" s="352"/>
      <c r="H41" s="352"/>
      <c r="I41" s="352"/>
      <c r="J41" s="352"/>
      <c r="K41" s="352">
        <v>7315200</v>
      </c>
      <c r="L41" s="352">
        <v>7315200</v>
      </c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3"/>
      <c r="AG41" s="352"/>
      <c r="AH41" s="352"/>
      <c r="AI41" s="349">
        <f t="shared" si="0"/>
        <v>7315200</v>
      </c>
      <c r="AJ41" s="352">
        <f t="shared" si="1"/>
        <v>7315200</v>
      </c>
      <c r="AK41" s="352"/>
      <c r="AL41" s="566"/>
    </row>
    <row r="42" spans="1:38" ht="20.100000000000001" customHeight="1" x14ac:dyDescent="0.2">
      <c r="A42" s="350" t="s">
        <v>370</v>
      </c>
      <c r="B42" s="354" t="s">
        <v>371</v>
      </c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>
        <v>1000000</v>
      </c>
      <c r="AC42" s="352"/>
      <c r="AD42" s="352"/>
      <c r="AE42" s="352"/>
      <c r="AF42" s="353"/>
      <c r="AG42" s="352"/>
      <c r="AH42" s="352"/>
      <c r="AI42" s="349"/>
      <c r="AJ42" s="352">
        <f t="shared" ref="AJ42:AJ51" si="9">D42+H42+L42+P42+T42+X42+AB42+AF42</f>
        <v>1000000</v>
      </c>
      <c r="AK42" s="352"/>
      <c r="AL42" s="566"/>
    </row>
    <row r="43" spans="1:38" ht="20.100000000000001" customHeight="1" x14ac:dyDescent="0.2">
      <c r="A43" s="350" t="s">
        <v>372</v>
      </c>
      <c r="B43" s="351" t="s">
        <v>373</v>
      </c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>
        <v>1735000</v>
      </c>
      <c r="AB43" s="352">
        <v>1735000</v>
      </c>
      <c r="AC43" s="352"/>
      <c r="AD43" s="352"/>
      <c r="AE43" s="352"/>
      <c r="AF43" s="353"/>
      <c r="AG43" s="352"/>
      <c r="AH43" s="352"/>
      <c r="AI43" s="349">
        <f t="shared" ref="AI43:AI50" si="10">C43+G43+K43+O43+S43+W43+AA43+AE43</f>
        <v>1735000</v>
      </c>
      <c r="AJ43" s="352">
        <f t="shared" si="9"/>
        <v>1735000</v>
      </c>
      <c r="AK43" s="352"/>
      <c r="AL43" s="566"/>
    </row>
    <row r="44" spans="1:38" ht="20.100000000000001" customHeight="1" x14ac:dyDescent="0.2">
      <c r="A44" s="350" t="s">
        <v>374</v>
      </c>
      <c r="B44" s="351" t="s">
        <v>375</v>
      </c>
      <c r="C44" s="352"/>
      <c r="D44" s="352"/>
      <c r="E44" s="352"/>
      <c r="F44" s="352"/>
      <c r="G44" s="352"/>
      <c r="H44" s="352"/>
      <c r="I44" s="352"/>
      <c r="J44" s="352"/>
      <c r="K44" s="352">
        <v>200000</v>
      </c>
      <c r="L44" s="352">
        <v>220536</v>
      </c>
      <c r="M44" s="352">
        <v>108814</v>
      </c>
      <c r="N44" s="562">
        <f t="shared" ref="N44:N45" si="11">+M44/L44*100</f>
        <v>49.340697210432765</v>
      </c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3"/>
      <c r="AG44" s="352"/>
      <c r="AH44" s="352"/>
      <c r="AI44" s="349">
        <f t="shared" si="10"/>
        <v>200000</v>
      </c>
      <c r="AJ44" s="352">
        <f t="shared" si="9"/>
        <v>220536</v>
      </c>
      <c r="AK44" s="352">
        <f t="shared" si="3"/>
        <v>108814</v>
      </c>
      <c r="AL44" s="566">
        <f t="shared" si="4"/>
        <v>49.340697210432765</v>
      </c>
    </row>
    <row r="45" spans="1:38" ht="20.100000000000001" customHeight="1" x14ac:dyDescent="0.2">
      <c r="A45" s="689">
        <v>104012</v>
      </c>
      <c r="B45" s="351" t="s">
        <v>376</v>
      </c>
      <c r="C45" s="352"/>
      <c r="D45" s="352"/>
      <c r="E45" s="352"/>
      <c r="F45" s="352"/>
      <c r="G45" s="352"/>
      <c r="H45" s="352"/>
      <c r="I45" s="352"/>
      <c r="J45" s="352"/>
      <c r="K45" s="352">
        <v>2240000</v>
      </c>
      <c r="L45" s="352">
        <v>2240000</v>
      </c>
      <c r="M45" s="352">
        <v>1073800</v>
      </c>
      <c r="N45" s="562">
        <f t="shared" si="11"/>
        <v>47.9375</v>
      </c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>
        <v>2000000</v>
      </c>
      <c r="AB45" s="352">
        <v>2000000</v>
      </c>
      <c r="AC45" s="352"/>
      <c r="AD45" s="352"/>
      <c r="AE45" s="352"/>
      <c r="AF45" s="353"/>
      <c r="AG45" s="352"/>
      <c r="AH45" s="352"/>
      <c r="AI45" s="349">
        <f t="shared" si="10"/>
        <v>4240000</v>
      </c>
      <c r="AJ45" s="352">
        <f t="shared" si="9"/>
        <v>4240000</v>
      </c>
      <c r="AK45" s="352">
        <f t="shared" si="3"/>
        <v>1073800</v>
      </c>
      <c r="AL45" s="566">
        <f t="shared" si="4"/>
        <v>25.325471698113205</v>
      </c>
    </row>
    <row r="46" spans="1:38" ht="20.100000000000001" customHeight="1" x14ac:dyDescent="0.2">
      <c r="A46" s="350">
        <v>107013</v>
      </c>
      <c r="B46" s="351" t="s">
        <v>377</v>
      </c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52"/>
      <c r="W46" s="352"/>
      <c r="X46" s="352"/>
      <c r="Y46" s="352"/>
      <c r="Z46" s="352"/>
      <c r="AA46" s="352">
        <v>960000</v>
      </c>
      <c r="AB46" s="352">
        <v>960000</v>
      </c>
      <c r="AC46" s="352">
        <v>480000</v>
      </c>
      <c r="AD46" s="562">
        <f>+AC46/AB46*100</f>
        <v>50</v>
      </c>
      <c r="AE46" s="352"/>
      <c r="AF46" s="353"/>
      <c r="AG46" s="352"/>
      <c r="AH46" s="352"/>
      <c r="AI46" s="349">
        <f t="shared" si="10"/>
        <v>960000</v>
      </c>
      <c r="AJ46" s="352">
        <f t="shared" si="9"/>
        <v>960000</v>
      </c>
      <c r="AK46" s="352">
        <f t="shared" si="3"/>
        <v>480000</v>
      </c>
      <c r="AL46" s="566">
        <f t="shared" si="4"/>
        <v>50</v>
      </c>
    </row>
    <row r="47" spans="1:38" ht="20.100000000000001" customHeight="1" x14ac:dyDescent="0.2">
      <c r="A47" s="350" t="s">
        <v>378</v>
      </c>
      <c r="B47" s="351" t="s">
        <v>379</v>
      </c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  <c r="V47" s="352"/>
      <c r="W47" s="352"/>
      <c r="X47" s="352"/>
      <c r="Y47" s="352"/>
      <c r="Z47" s="352"/>
      <c r="AA47" s="352">
        <v>17409000</v>
      </c>
      <c r="AB47" s="352">
        <v>17409000</v>
      </c>
      <c r="AC47" s="352"/>
      <c r="AD47" s="352"/>
      <c r="AE47" s="352"/>
      <c r="AF47" s="353"/>
      <c r="AG47" s="352"/>
      <c r="AH47" s="352"/>
      <c r="AI47" s="349">
        <f t="shared" si="10"/>
        <v>17409000</v>
      </c>
      <c r="AJ47" s="352">
        <f t="shared" si="9"/>
        <v>17409000</v>
      </c>
      <c r="AK47" s="352"/>
      <c r="AL47" s="566"/>
    </row>
    <row r="48" spans="1:38" ht="20.100000000000001" customHeight="1" x14ac:dyDescent="0.2">
      <c r="A48" s="350" t="s">
        <v>380</v>
      </c>
      <c r="B48" s="351" t="s">
        <v>381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>
        <v>13991000</v>
      </c>
      <c r="AB48" s="352">
        <v>13991000</v>
      </c>
      <c r="AC48" s="352"/>
      <c r="AD48" s="352"/>
      <c r="AE48" s="352"/>
      <c r="AF48" s="353"/>
      <c r="AG48" s="352"/>
      <c r="AH48" s="352"/>
      <c r="AI48" s="349">
        <f t="shared" si="10"/>
        <v>13991000</v>
      </c>
      <c r="AJ48" s="352">
        <f t="shared" si="9"/>
        <v>13991000</v>
      </c>
      <c r="AK48" s="352"/>
      <c r="AL48" s="566"/>
    </row>
    <row r="49" spans="1:38" ht="20.100000000000001" customHeight="1" x14ac:dyDescent="0.2">
      <c r="A49" s="350" t="s">
        <v>382</v>
      </c>
      <c r="B49" s="351" t="s">
        <v>383</v>
      </c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>
        <v>11865000</v>
      </c>
      <c r="AB49" s="352">
        <v>11865000</v>
      </c>
      <c r="AC49" s="352"/>
      <c r="AD49" s="352"/>
      <c r="AE49" s="352"/>
      <c r="AF49" s="353"/>
      <c r="AG49" s="352"/>
      <c r="AH49" s="352"/>
      <c r="AI49" s="349">
        <f t="shared" si="10"/>
        <v>11865000</v>
      </c>
      <c r="AJ49" s="352">
        <f t="shared" si="9"/>
        <v>11865000</v>
      </c>
      <c r="AK49" s="352"/>
      <c r="AL49" s="566"/>
    </row>
    <row r="50" spans="1:38" ht="20.100000000000001" customHeight="1" x14ac:dyDescent="0.2">
      <c r="A50" s="350">
        <v>107060</v>
      </c>
      <c r="B50" s="351" t="s">
        <v>384</v>
      </c>
      <c r="C50" s="352"/>
      <c r="D50" s="352"/>
      <c r="E50" s="352"/>
      <c r="F50" s="352"/>
      <c r="G50" s="352"/>
      <c r="H50" s="352"/>
      <c r="I50" s="352"/>
      <c r="J50" s="352"/>
      <c r="K50" s="352">
        <v>3600000</v>
      </c>
      <c r="L50" s="352">
        <v>3600000</v>
      </c>
      <c r="M50" s="352">
        <v>463760</v>
      </c>
      <c r="N50" s="562">
        <f>+M50/L50*100</f>
        <v>12.882222222222223</v>
      </c>
      <c r="O50" s="352">
        <v>5300000</v>
      </c>
      <c r="P50" s="352">
        <v>5300000</v>
      </c>
      <c r="Q50" s="352">
        <v>1241294</v>
      </c>
      <c r="R50" s="562">
        <f>+Q50/P50*100</f>
        <v>23.420641509433963</v>
      </c>
      <c r="S50" s="352"/>
      <c r="T50" s="352"/>
      <c r="U50" s="352"/>
      <c r="V50" s="352"/>
      <c r="W50" s="352"/>
      <c r="X50" s="352"/>
      <c r="Y50" s="352"/>
      <c r="Z50" s="352"/>
      <c r="AA50" s="352"/>
      <c r="AB50" s="352"/>
      <c r="AC50" s="352"/>
      <c r="AD50" s="352"/>
      <c r="AE50" s="352"/>
      <c r="AF50" s="353"/>
      <c r="AG50" s="352"/>
      <c r="AH50" s="352"/>
      <c r="AI50" s="349">
        <f t="shared" si="10"/>
        <v>8900000</v>
      </c>
      <c r="AJ50" s="352">
        <f t="shared" si="9"/>
        <v>8900000</v>
      </c>
      <c r="AK50" s="352">
        <f t="shared" si="3"/>
        <v>1705054</v>
      </c>
      <c r="AL50" s="566">
        <f t="shared" si="4"/>
        <v>19.157910112359549</v>
      </c>
    </row>
    <row r="51" spans="1:38" ht="20.100000000000001" customHeight="1" x14ac:dyDescent="0.2">
      <c r="A51" s="350" t="s">
        <v>385</v>
      </c>
      <c r="B51" s="355" t="s">
        <v>386</v>
      </c>
      <c r="C51" s="352"/>
      <c r="D51" s="352"/>
      <c r="E51" s="352"/>
      <c r="F51" s="352"/>
      <c r="G51" s="352"/>
      <c r="H51" s="352"/>
      <c r="I51" s="352"/>
      <c r="J51" s="352"/>
      <c r="K51" s="352"/>
      <c r="L51" s="352">
        <v>554729</v>
      </c>
      <c r="M51" s="352"/>
      <c r="N51" s="352"/>
      <c r="O51" s="352"/>
      <c r="P51" s="352"/>
      <c r="Q51" s="352"/>
      <c r="R51" s="56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52"/>
      <c r="AF51" s="353"/>
      <c r="AG51" s="352"/>
      <c r="AH51" s="352"/>
      <c r="AI51" s="349"/>
      <c r="AJ51" s="352">
        <f t="shared" si="9"/>
        <v>554729</v>
      </c>
      <c r="AK51" s="352"/>
      <c r="AL51" s="566"/>
    </row>
    <row r="52" spans="1:38" s="359" customFormat="1" ht="20.100000000000001" customHeight="1" x14ac:dyDescent="0.2">
      <c r="A52" s="356"/>
      <c r="B52" s="357" t="s">
        <v>387</v>
      </c>
      <c r="C52" s="358">
        <f>SUM(C8:C51)</f>
        <v>246133893</v>
      </c>
      <c r="D52" s="358">
        <f t="shared" ref="D52:AG52" si="12">SUM(D8:D51)</f>
        <v>233454007</v>
      </c>
      <c r="E52" s="358">
        <f t="shared" si="12"/>
        <v>105174981</v>
      </c>
      <c r="F52" s="563">
        <f>+E52/D52*100</f>
        <v>45.051692344693834</v>
      </c>
      <c r="G52" s="358">
        <f t="shared" si="12"/>
        <v>34216693</v>
      </c>
      <c r="H52" s="358">
        <f t="shared" si="12"/>
        <v>32758084</v>
      </c>
      <c r="I52" s="358">
        <f t="shared" si="12"/>
        <v>15634560</v>
      </c>
      <c r="J52" s="563">
        <f>+I52/H52*100</f>
        <v>47.727333503388046</v>
      </c>
      <c r="K52" s="358">
        <f t="shared" si="12"/>
        <v>2223319633</v>
      </c>
      <c r="L52" s="358">
        <f t="shared" si="12"/>
        <v>2452103902</v>
      </c>
      <c r="M52" s="358">
        <f t="shared" si="12"/>
        <v>1056233769</v>
      </c>
      <c r="N52" s="563">
        <f>+M52/L52*100</f>
        <v>43.074592725802042</v>
      </c>
      <c r="O52" s="358">
        <f t="shared" si="12"/>
        <v>5300000</v>
      </c>
      <c r="P52" s="358">
        <f t="shared" si="12"/>
        <v>5300000</v>
      </c>
      <c r="Q52" s="358">
        <f t="shared" si="12"/>
        <v>1241294</v>
      </c>
      <c r="R52" s="563">
        <f>+Q52/P52*100</f>
        <v>23.420641509433963</v>
      </c>
      <c r="S52" s="358">
        <f t="shared" si="12"/>
        <v>1251253088</v>
      </c>
      <c r="T52" s="358">
        <f t="shared" si="12"/>
        <v>1251253088</v>
      </c>
      <c r="U52" s="358">
        <f t="shared" si="12"/>
        <v>650651606</v>
      </c>
      <c r="V52" s="563">
        <f>+U52/T52*100</f>
        <v>52.000000019180767</v>
      </c>
      <c r="W52" s="358">
        <f t="shared" si="12"/>
        <v>32309545</v>
      </c>
      <c r="X52" s="358">
        <f t="shared" si="12"/>
        <v>33041651</v>
      </c>
      <c r="Y52" s="358">
        <f>SUM(Y8:Y51)</f>
        <v>21637948</v>
      </c>
      <c r="Z52" s="563">
        <f>+Y52/X52*100</f>
        <v>65.48688502278533</v>
      </c>
      <c r="AA52" s="358">
        <f t="shared" si="12"/>
        <v>56016395</v>
      </c>
      <c r="AB52" s="358">
        <f t="shared" si="12"/>
        <v>57016395</v>
      </c>
      <c r="AC52" s="358">
        <f t="shared" si="12"/>
        <v>5774156</v>
      </c>
      <c r="AD52" s="563">
        <f>+AC52/AB52*100</f>
        <v>10.127185347302298</v>
      </c>
      <c r="AE52" s="255">
        <f t="shared" si="12"/>
        <v>0</v>
      </c>
      <c r="AF52" s="255">
        <f t="shared" si="12"/>
        <v>0</v>
      </c>
      <c r="AG52" s="255">
        <f t="shared" si="12"/>
        <v>0</v>
      </c>
      <c r="AH52" s="358"/>
      <c r="AI52" s="358">
        <f>SUM(AI8:AI51)</f>
        <v>3848549247</v>
      </c>
      <c r="AJ52" s="358">
        <f>SUM(AJ8:AJ51)</f>
        <v>4064927127</v>
      </c>
      <c r="AK52" s="358">
        <f t="shared" si="3"/>
        <v>1856348314</v>
      </c>
      <c r="AL52" s="567">
        <f t="shared" si="4"/>
        <v>45.667443868053383</v>
      </c>
    </row>
    <row r="53" spans="1:38" ht="20.100000000000001" customHeight="1" x14ac:dyDescent="0.2">
      <c r="A53" s="360"/>
      <c r="B53" s="361" t="s">
        <v>388</v>
      </c>
      <c r="C53" s="362"/>
      <c r="D53" s="362"/>
      <c r="E53" s="362"/>
      <c r="F53" s="362"/>
      <c r="G53" s="362"/>
      <c r="H53" s="362"/>
      <c r="I53" s="362"/>
      <c r="J53" s="362"/>
      <c r="K53" s="362"/>
      <c r="L53" s="362"/>
      <c r="M53" s="362"/>
      <c r="N53" s="362"/>
      <c r="O53" s="362"/>
      <c r="P53" s="362"/>
      <c r="Q53" s="362"/>
      <c r="R53" s="362"/>
      <c r="S53" s="362"/>
      <c r="T53" s="362"/>
      <c r="U53" s="362"/>
      <c r="V53" s="362"/>
      <c r="W53" s="362"/>
      <c r="X53" s="362"/>
      <c r="Y53" s="362"/>
      <c r="Z53" s="362"/>
      <c r="AA53" s="362"/>
      <c r="AB53" s="362"/>
      <c r="AC53" s="362"/>
      <c r="AD53" s="362"/>
      <c r="AE53" s="362"/>
      <c r="AF53" s="363"/>
      <c r="AG53" s="362"/>
      <c r="AH53" s="362"/>
      <c r="AI53" s="363"/>
      <c r="AJ53" s="362"/>
      <c r="AK53" s="362"/>
      <c r="AL53" s="566"/>
    </row>
    <row r="54" spans="1:38" ht="20.100000000000001" customHeight="1" x14ac:dyDescent="0.2">
      <c r="A54" s="350" t="s">
        <v>389</v>
      </c>
      <c r="B54" s="351" t="s">
        <v>390</v>
      </c>
      <c r="C54" s="362"/>
      <c r="D54" s="362"/>
      <c r="E54" s="362"/>
      <c r="F54" s="362"/>
      <c r="G54" s="362"/>
      <c r="H54" s="362"/>
      <c r="I54" s="362"/>
      <c r="J54" s="362"/>
      <c r="K54" s="362"/>
      <c r="L54" s="352">
        <v>5000</v>
      </c>
      <c r="M54" s="352">
        <v>2124</v>
      </c>
      <c r="N54" s="562">
        <f>+M54/L54*100</f>
        <v>42.480000000000004</v>
      </c>
      <c r="O54" s="362"/>
      <c r="P54" s="362"/>
      <c r="Q54" s="362"/>
      <c r="R54" s="362"/>
      <c r="S54" s="362"/>
      <c r="T54" s="362"/>
      <c r="U54" s="362"/>
      <c r="V54" s="362"/>
      <c r="W54" s="362"/>
      <c r="X54" s="362"/>
      <c r="Y54" s="362"/>
      <c r="Z54" s="362"/>
      <c r="AA54" s="362"/>
      <c r="AB54" s="362"/>
      <c r="AC54" s="362"/>
      <c r="AD54" s="362"/>
      <c r="AE54" s="362"/>
      <c r="AF54" s="363"/>
      <c r="AG54" s="362"/>
      <c r="AH54" s="362"/>
      <c r="AI54" s="349"/>
      <c r="AJ54" s="352">
        <f t="shared" ref="AJ54:AJ75" si="13">D54+H54+L54+P54+T54+X54+AB54+AF54</f>
        <v>5000</v>
      </c>
      <c r="AK54" s="352">
        <f t="shared" si="3"/>
        <v>2124</v>
      </c>
      <c r="AL54" s="566">
        <f t="shared" si="4"/>
        <v>42.480000000000004</v>
      </c>
    </row>
    <row r="55" spans="1:38" ht="20.100000000000001" customHeight="1" x14ac:dyDescent="0.2">
      <c r="A55" s="350" t="s">
        <v>346</v>
      </c>
      <c r="B55" s="351" t="s">
        <v>347</v>
      </c>
      <c r="C55" s="352">
        <v>10000000</v>
      </c>
      <c r="D55" s="352">
        <v>10500000</v>
      </c>
      <c r="E55" s="352">
        <v>6344303</v>
      </c>
      <c r="F55" s="562">
        <f>+E55/D55*100</f>
        <v>60.421933333333335</v>
      </c>
      <c r="G55" s="352">
        <v>1170000</v>
      </c>
      <c r="H55" s="352">
        <v>1228500</v>
      </c>
      <c r="I55" s="352">
        <v>333519</v>
      </c>
      <c r="J55" s="562">
        <f>+I55/H55*100</f>
        <v>27.148473748473751</v>
      </c>
      <c r="K55" s="352">
        <v>100000</v>
      </c>
      <c r="L55" s="352">
        <v>109634</v>
      </c>
      <c r="M55" s="352">
        <v>16426</v>
      </c>
      <c r="N55" s="562">
        <f>+M55/L55*100</f>
        <v>14.982578397212542</v>
      </c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3"/>
      <c r="AG55" s="352"/>
      <c r="AH55" s="352"/>
      <c r="AI55" s="349">
        <f t="shared" ref="AI55:AI68" si="14">C55+G55+K55+O55+S55+W55+AA55+AE55</f>
        <v>11270000</v>
      </c>
      <c r="AJ55" s="352">
        <f t="shared" si="13"/>
        <v>11838134</v>
      </c>
      <c r="AK55" s="352">
        <f t="shared" si="3"/>
        <v>6694248</v>
      </c>
      <c r="AL55" s="566">
        <f t="shared" si="4"/>
        <v>56.54816882457996</v>
      </c>
    </row>
    <row r="56" spans="1:38" ht="20.100000000000001" customHeight="1" x14ac:dyDescent="0.2">
      <c r="A56" s="350" t="s">
        <v>391</v>
      </c>
      <c r="B56" s="351" t="s">
        <v>392</v>
      </c>
      <c r="C56" s="352"/>
      <c r="D56" s="352"/>
      <c r="E56" s="352"/>
      <c r="F56" s="352"/>
      <c r="G56" s="352"/>
      <c r="H56" s="352"/>
      <c r="I56" s="352"/>
      <c r="J56" s="352"/>
      <c r="K56" s="352">
        <v>30000</v>
      </c>
      <c r="L56" s="352">
        <v>30000</v>
      </c>
      <c r="M56" s="352">
        <v>2827</v>
      </c>
      <c r="N56" s="562">
        <f>+M56/L56*100</f>
        <v>9.4233333333333338</v>
      </c>
      <c r="O56" s="352"/>
      <c r="P56" s="352"/>
      <c r="Q56" s="352"/>
      <c r="R56" s="352"/>
      <c r="S56" s="352"/>
      <c r="T56" s="352"/>
      <c r="U56" s="352"/>
      <c r="V56" s="352"/>
      <c r="W56" s="352"/>
      <c r="X56" s="352"/>
      <c r="Y56" s="352"/>
      <c r="Z56" s="352"/>
      <c r="AA56" s="352"/>
      <c r="AB56" s="352"/>
      <c r="AC56" s="352"/>
      <c r="AD56" s="352"/>
      <c r="AE56" s="352"/>
      <c r="AF56" s="353"/>
      <c r="AG56" s="352"/>
      <c r="AH56" s="352"/>
      <c r="AI56" s="349">
        <f t="shared" si="14"/>
        <v>30000</v>
      </c>
      <c r="AJ56" s="352">
        <f t="shared" si="13"/>
        <v>30000</v>
      </c>
      <c r="AK56" s="352">
        <f t="shared" si="3"/>
        <v>2827</v>
      </c>
      <c r="AL56" s="566">
        <f t="shared" si="4"/>
        <v>9.4233333333333338</v>
      </c>
    </row>
    <row r="57" spans="1:38" ht="20.100000000000001" customHeight="1" x14ac:dyDescent="0.2">
      <c r="A57" s="350" t="s">
        <v>393</v>
      </c>
      <c r="B57" s="351" t="s">
        <v>394</v>
      </c>
      <c r="C57" s="352"/>
      <c r="D57" s="352"/>
      <c r="E57" s="352"/>
      <c r="F57" s="352"/>
      <c r="G57" s="352"/>
      <c r="H57" s="352"/>
      <c r="I57" s="352"/>
      <c r="J57" s="352"/>
      <c r="K57" s="352">
        <v>300000</v>
      </c>
      <c r="L57" s="352">
        <v>5552469</v>
      </c>
      <c r="M57" s="352"/>
      <c r="N57" s="352"/>
      <c r="O57" s="352"/>
      <c r="P57" s="352"/>
      <c r="Q57" s="352"/>
      <c r="R57" s="352"/>
      <c r="S57" s="352"/>
      <c r="T57" s="352"/>
      <c r="U57" s="352"/>
      <c r="V57" s="352"/>
      <c r="W57" s="352"/>
      <c r="X57" s="352"/>
      <c r="Y57" s="352"/>
      <c r="Z57" s="352"/>
      <c r="AA57" s="352">
        <v>7400000</v>
      </c>
      <c r="AB57" s="352">
        <v>7400000</v>
      </c>
      <c r="AC57" s="352">
        <v>2200000</v>
      </c>
      <c r="AD57" s="562">
        <f>+AC57/AB57*100</f>
        <v>29.72972972972973</v>
      </c>
      <c r="AE57" s="352"/>
      <c r="AF57" s="353">
        <v>130000000</v>
      </c>
      <c r="AG57" s="352">
        <v>130000000</v>
      </c>
      <c r="AH57" s="562">
        <f>+AG57/AF57*100</f>
        <v>100</v>
      </c>
      <c r="AI57" s="349">
        <f t="shared" si="14"/>
        <v>7700000</v>
      </c>
      <c r="AJ57" s="352">
        <f t="shared" si="13"/>
        <v>142952469</v>
      </c>
      <c r="AK57" s="352">
        <f t="shared" si="3"/>
        <v>132200000</v>
      </c>
      <c r="AL57" s="566">
        <f t="shared" si="4"/>
        <v>92.478290808674316</v>
      </c>
    </row>
    <row r="58" spans="1:38" ht="20.100000000000001" customHeight="1" x14ac:dyDescent="0.2">
      <c r="A58" s="350" t="s">
        <v>395</v>
      </c>
      <c r="B58" s="364" t="s">
        <v>396</v>
      </c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2"/>
      <c r="T58" s="352"/>
      <c r="U58" s="352"/>
      <c r="V58" s="352"/>
      <c r="W58" s="352"/>
      <c r="X58" s="352"/>
      <c r="Y58" s="352"/>
      <c r="Z58" s="352"/>
      <c r="AA58" s="352">
        <v>500000</v>
      </c>
      <c r="AB58" s="352">
        <v>500000</v>
      </c>
      <c r="AC58" s="352"/>
      <c r="AD58" s="352"/>
      <c r="AE58" s="352">
        <v>130000000</v>
      </c>
      <c r="AF58" s="353"/>
      <c r="AG58" s="352"/>
      <c r="AH58" s="352"/>
      <c r="AI58" s="349">
        <f t="shared" si="14"/>
        <v>130500000</v>
      </c>
      <c r="AJ58" s="352">
        <f t="shared" si="13"/>
        <v>500000</v>
      </c>
      <c r="AK58" s="352"/>
      <c r="AL58" s="566"/>
    </row>
    <row r="59" spans="1:38" ht="20.100000000000001" customHeight="1" x14ac:dyDescent="0.2">
      <c r="A59" s="350" t="s">
        <v>397</v>
      </c>
      <c r="B59" s="351" t="s">
        <v>398</v>
      </c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52"/>
      <c r="W59" s="352"/>
      <c r="X59" s="352"/>
      <c r="Y59" s="352"/>
      <c r="Z59" s="352"/>
      <c r="AA59" s="352">
        <v>3500000</v>
      </c>
      <c r="AB59" s="352">
        <v>3500000</v>
      </c>
      <c r="AC59" s="352">
        <v>1162900</v>
      </c>
      <c r="AD59" s="562">
        <f>+AC59/AB59*100</f>
        <v>33.22571428571429</v>
      </c>
      <c r="AE59" s="352"/>
      <c r="AF59" s="353"/>
      <c r="AG59" s="352"/>
      <c r="AH59" s="352"/>
      <c r="AI59" s="349">
        <f t="shared" si="14"/>
        <v>3500000</v>
      </c>
      <c r="AJ59" s="352">
        <f t="shared" si="13"/>
        <v>3500000</v>
      </c>
      <c r="AK59" s="352">
        <f t="shared" si="3"/>
        <v>1162900</v>
      </c>
      <c r="AL59" s="566">
        <f t="shared" si="4"/>
        <v>33.22571428571429</v>
      </c>
    </row>
    <row r="60" spans="1:38" ht="20.100000000000001" customHeight="1" x14ac:dyDescent="0.2">
      <c r="A60" s="350" t="s">
        <v>399</v>
      </c>
      <c r="B60" s="351" t="s">
        <v>400</v>
      </c>
      <c r="C60" s="352"/>
      <c r="D60" s="352"/>
      <c r="E60" s="352"/>
      <c r="F60" s="352"/>
      <c r="G60" s="352"/>
      <c r="H60" s="352"/>
      <c r="I60" s="352"/>
      <c r="J60" s="352"/>
      <c r="K60" s="352">
        <v>200000</v>
      </c>
      <c r="L60" s="352">
        <v>200000</v>
      </c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>
        <v>10500000</v>
      </c>
      <c r="AB60" s="352">
        <v>2500000</v>
      </c>
      <c r="AC60" s="352"/>
      <c r="AD60" s="352"/>
      <c r="AE60" s="352"/>
      <c r="AF60" s="353"/>
      <c r="AG60" s="352"/>
      <c r="AH60" s="352"/>
      <c r="AI60" s="349">
        <f t="shared" si="14"/>
        <v>10700000</v>
      </c>
      <c r="AJ60" s="352">
        <f t="shared" si="13"/>
        <v>2700000</v>
      </c>
      <c r="AK60" s="352"/>
      <c r="AL60" s="566"/>
    </row>
    <row r="61" spans="1:38" ht="20.100000000000001" customHeight="1" x14ac:dyDescent="0.2">
      <c r="A61" s="350" t="s">
        <v>401</v>
      </c>
      <c r="B61" s="351" t="s">
        <v>402</v>
      </c>
      <c r="C61" s="352">
        <v>3000000</v>
      </c>
      <c r="D61" s="352">
        <v>3000000</v>
      </c>
      <c r="E61" s="352">
        <v>62800</v>
      </c>
      <c r="F61" s="562">
        <f>+E61/D61*100</f>
        <v>2.0933333333333337</v>
      </c>
      <c r="G61" s="352">
        <v>351000</v>
      </c>
      <c r="H61" s="352">
        <v>351000</v>
      </c>
      <c r="I61" s="352"/>
      <c r="J61" s="352"/>
      <c r="K61" s="352">
        <v>2100000</v>
      </c>
      <c r="L61" s="352">
        <v>2100000</v>
      </c>
      <c r="M61" s="352">
        <v>258691</v>
      </c>
      <c r="N61" s="562">
        <f t="shared" ref="N61:N63" si="15">+M61/L61*100</f>
        <v>12.318619047619048</v>
      </c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3"/>
      <c r="AG61" s="352"/>
      <c r="AH61" s="352"/>
      <c r="AI61" s="349">
        <f t="shared" si="14"/>
        <v>5451000</v>
      </c>
      <c r="AJ61" s="352">
        <f t="shared" si="13"/>
        <v>5451000</v>
      </c>
      <c r="AK61" s="352">
        <f t="shared" si="3"/>
        <v>321491</v>
      </c>
      <c r="AL61" s="566">
        <f t="shared" si="4"/>
        <v>5.8978352595853973</v>
      </c>
    </row>
    <row r="62" spans="1:38" ht="20.100000000000001" customHeight="1" x14ac:dyDescent="0.2">
      <c r="A62" s="350" t="s">
        <v>403</v>
      </c>
      <c r="B62" s="351" t="s">
        <v>404</v>
      </c>
      <c r="C62" s="352"/>
      <c r="D62" s="352"/>
      <c r="E62" s="352"/>
      <c r="F62" s="352"/>
      <c r="G62" s="352"/>
      <c r="H62" s="352"/>
      <c r="I62" s="352"/>
      <c r="J62" s="352"/>
      <c r="K62" s="352">
        <v>19950000</v>
      </c>
      <c r="L62" s="352">
        <v>19950000</v>
      </c>
      <c r="M62" s="352">
        <v>13847264</v>
      </c>
      <c r="N62" s="562">
        <f t="shared" si="15"/>
        <v>69.409844611528825</v>
      </c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3"/>
      <c r="AG62" s="352"/>
      <c r="AH62" s="352"/>
      <c r="AI62" s="349">
        <f t="shared" si="14"/>
        <v>19950000</v>
      </c>
      <c r="AJ62" s="352">
        <f t="shared" si="13"/>
        <v>19950000</v>
      </c>
      <c r="AK62" s="352">
        <f t="shared" si="3"/>
        <v>13847264</v>
      </c>
      <c r="AL62" s="566">
        <f t="shared" si="4"/>
        <v>69.409844611528825</v>
      </c>
    </row>
    <row r="63" spans="1:38" ht="20.100000000000001" customHeight="1" x14ac:dyDescent="0.2">
      <c r="A63" s="350" t="s">
        <v>405</v>
      </c>
      <c r="B63" s="351" t="s">
        <v>406</v>
      </c>
      <c r="C63" s="352">
        <v>58480746</v>
      </c>
      <c r="D63" s="352">
        <f>56905943+1574803</f>
        <v>58480746</v>
      </c>
      <c r="E63" s="352">
        <v>25866269</v>
      </c>
      <c r="F63" s="562">
        <f>+E63/D63*100</f>
        <v>44.230401917239561</v>
      </c>
      <c r="G63" s="352">
        <f>10713086+9676253</f>
        <v>20389339</v>
      </c>
      <c r="H63" s="352">
        <f>19728539+660800</f>
        <v>20389339</v>
      </c>
      <c r="I63" s="352">
        <v>6606889</v>
      </c>
      <c r="J63" s="562">
        <f>+I63/H63*100</f>
        <v>32.403644865583921</v>
      </c>
      <c r="K63" s="352">
        <f>397205352+11049000</f>
        <v>408254352</v>
      </c>
      <c r="L63" s="352">
        <f>538518431+425197</f>
        <v>538943628</v>
      </c>
      <c r="M63" s="352">
        <v>356391388</v>
      </c>
      <c r="N63" s="562">
        <f t="shared" si="15"/>
        <v>66.127767262516002</v>
      </c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>
        <v>29000000</v>
      </c>
      <c r="AB63" s="352">
        <v>32700000</v>
      </c>
      <c r="AC63" s="352">
        <v>18200000</v>
      </c>
      <c r="AD63" s="562">
        <f>+AC63/AB63*100</f>
        <v>55.657492354740057</v>
      </c>
      <c r="AE63" s="352"/>
      <c r="AF63" s="353"/>
      <c r="AG63" s="352"/>
      <c r="AH63" s="352"/>
      <c r="AI63" s="349">
        <f t="shared" si="14"/>
        <v>516124437</v>
      </c>
      <c r="AJ63" s="352">
        <f t="shared" si="13"/>
        <v>650513713</v>
      </c>
      <c r="AK63" s="352">
        <f t="shared" si="3"/>
        <v>407064546</v>
      </c>
      <c r="AL63" s="566">
        <f t="shared" si="4"/>
        <v>62.575859334728577</v>
      </c>
    </row>
    <row r="64" spans="1:38" ht="20.100000000000001" customHeight="1" x14ac:dyDescent="0.2">
      <c r="A64" s="350" t="s">
        <v>407</v>
      </c>
      <c r="B64" s="351" t="s">
        <v>408</v>
      </c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>
        <v>15750000</v>
      </c>
      <c r="AB64" s="352">
        <v>15158940</v>
      </c>
      <c r="AC64" s="352">
        <v>9858940</v>
      </c>
      <c r="AD64" s="562">
        <f>+AC64/AB64*100</f>
        <v>65.037133203245077</v>
      </c>
      <c r="AE64" s="352"/>
      <c r="AF64" s="353"/>
      <c r="AG64" s="352"/>
      <c r="AH64" s="352"/>
      <c r="AI64" s="349">
        <f t="shared" si="14"/>
        <v>15750000</v>
      </c>
      <c r="AJ64" s="352">
        <f t="shared" si="13"/>
        <v>15158940</v>
      </c>
      <c r="AK64" s="352">
        <f t="shared" si="3"/>
        <v>9858940</v>
      </c>
      <c r="AL64" s="566">
        <f t="shared" si="4"/>
        <v>65.037133203245077</v>
      </c>
    </row>
    <row r="65" spans="1:39" ht="20.100000000000001" customHeight="1" x14ac:dyDescent="0.2">
      <c r="A65" s="350" t="s">
        <v>409</v>
      </c>
      <c r="B65" s="351" t="s">
        <v>410</v>
      </c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>
        <v>31300000</v>
      </c>
      <c r="AB65" s="352">
        <v>32600000</v>
      </c>
      <c r="AC65" s="352">
        <v>27880000</v>
      </c>
      <c r="AD65" s="562">
        <f>+AC65/AB65*100</f>
        <v>85.521472392638032</v>
      </c>
      <c r="AE65" s="352"/>
      <c r="AF65" s="353"/>
      <c r="AG65" s="352"/>
      <c r="AH65" s="352"/>
      <c r="AI65" s="349">
        <f t="shared" si="14"/>
        <v>31300000</v>
      </c>
      <c r="AJ65" s="352">
        <f t="shared" si="13"/>
        <v>32600000</v>
      </c>
      <c r="AK65" s="352">
        <f t="shared" si="3"/>
        <v>27880000</v>
      </c>
      <c r="AL65" s="566">
        <f t="shared" si="4"/>
        <v>85.521472392638032</v>
      </c>
    </row>
    <row r="66" spans="1:39" ht="20.100000000000001" customHeight="1" x14ac:dyDescent="0.2">
      <c r="A66" s="350" t="s">
        <v>411</v>
      </c>
      <c r="B66" s="351" t="s">
        <v>412</v>
      </c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2"/>
      <c r="S66" s="352"/>
      <c r="T66" s="352"/>
      <c r="U66" s="352"/>
      <c r="V66" s="352"/>
      <c r="W66" s="352"/>
      <c r="X66" s="352"/>
      <c r="Y66" s="352"/>
      <c r="Z66" s="352"/>
      <c r="AA66" s="352">
        <v>5300000</v>
      </c>
      <c r="AB66" s="352">
        <v>5300000</v>
      </c>
      <c r="AC66" s="352">
        <v>800000</v>
      </c>
      <c r="AD66" s="562">
        <f>+AC66/AB66*100</f>
        <v>15.09433962264151</v>
      </c>
      <c r="AE66" s="352"/>
      <c r="AF66" s="353"/>
      <c r="AG66" s="352"/>
      <c r="AH66" s="352"/>
      <c r="AI66" s="349">
        <f t="shared" si="14"/>
        <v>5300000</v>
      </c>
      <c r="AJ66" s="352">
        <f t="shared" si="13"/>
        <v>5300000</v>
      </c>
      <c r="AK66" s="352">
        <f t="shared" si="3"/>
        <v>800000</v>
      </c>
      <c r="AL66" s="566">
        <f t="shared" si="4"/>
        <v>15.09433962264151</v>
      </c>
    </row>
    <row r="67" spans="1:39" ht="20.100000000000001" customHeight="1" x14ac:dyDescent="0.2">
      <c r="A67" s="350" t="s">
        <v>413</v>
      </c>
      <c r="B67" s="351" t="s">
        <v>414</v>
      </c>
      <c r="C67" s="352"/>
      <c r="D67" s="352"/>
      <c r="E67" s="352"/>
      <c r="F67" s="352"/>
      <c r="G67" s="352"/>
      <c r="H67" s="352"/>
      <c r="I67" s="352"/>
      <c r="J67" s="352"/>
      <c r="K67" s="352">
        <v>2000000</v>
      </c>
      <c r="L67" s="352">
        <v>2000000</v>
      </c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3"/>
      <c r="AG67" s="352"/>
      <c r="AH67" s="352"/>
      <c r="AI67" s="349">
        <f t="shared" si="14"/>
        <v>2000000</v>
      </c>
      <c r="AJ67" s="352">
        <f t="shared" si="13"/>
        <v>2000000</v>
      </c>
      <c r="AK67" s="352"/>
      <c r="AL67" s="566"/>
    </row>
    <row r="68" spans="1:39" ht="20.100000000000001" customHeight="1" x14ac:dyDescent="0.2">
      <c r="A68" s="350" t="s">
        <v>415</v>
      </c>
      <c r="B68" s="351" t="s">
        <v>416</v>
      </c>
      <c r="C68" s="352">
        <v>3149606</v>
      </c>
      <c r="D68" s="352">
        <v>3149606</v>
      </c>
      <c r="E68" s="352">
        <v>2017669</v>
      </c>
      <c r="F68" s="562">
        <f>+E68/D68*100</f>
        <v>64.060996835794697</v>
      </c>
      <c r="G68" s="352">
        <f>613600+708000</f>
        <v>1321600</v>
      </c>
      <c r="H68" s="352">
        <v>1321600</v>
      </c>
      <c r="I68" s="352">
        <v>775896</v>
      </c>
      <c r="J68" s="562">
        <f>+I68/H68*100</f>
        <v>58.708837772397096</v>
      </c>
      <c r="K68" s="352">
        <v>3550400</v>
      </c>
      <c r="L68" s="352">
        <v>3550400</v>
      </c>
      <c r="M68" s="352">
        <v>1607735</v>
      </c>
      <c r="N68" s="562">
        <f t="shared" ref="N68:N70" si="16">+M68/L68*100</f>
        <v>45.283207525912573</v>
      </c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2"/>
      <c r="AA68" s="352">
        <v>1000000</v>
      </c>
      <c r="AB68" s="352">
        <v>1000000</v>
      </c>
      <c r="AC68" s="352"/>
      <c r="AD68" s="352"/>
      <c r="AE68" s="352"/>
      <c r="AF68" s="353"/>
      <c r="AG68" s="352"/>
      <c r="AH68" s="352"/>
      <c r="AI68" s="349">
        <f t="shared" si="14"/>
        <v>9021606</v>
      </c>
      <c r="AJ68" s="352">
        <f t="shared" si="13"/>
        <v>9021606</v>
      </c>
      <c r="AK68" s="352">
        <f t="shared" si="3"/>
        <v>4401300</v>
      </c>
      <c r="AL68" s="566">
        <f t="shared" si="4"/>
        <v>48.786213895840717</v>
      </c>
    </row>
    <row r="69" spans="1:39" ht="20.100000000000001" customHeight="1" x14ac:dyDescent="0.2">
      <c r="A69" s="350" t="s">
        <v>366</v>
      </c>
      <c r="B69" s="351" t="s">
        <v>367</v>
      </c>
      <c r="C69" s="352"/>
      <c r="D69" s="352"/>
      <c r="E69" s="352"/>
      <c r="F69" s="352"/>
      <c r="G69" s="352"/>
      <c r="H69" s="352"/>
      <c r="I69" s="352"/>
      <c r="J69" s="352"/>
      <c r="K69" s="352"/>
      <c r="L69" s="352">
        <v>1427480</v>
      </c>
      <c r="M69" s="352">
        <v>835660</v>
      </c>
      <c r="N69" s="562">
        <f t="shared" si="16"/>
        <v>58.540925266903912</v>
      </c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3"/>
      <c r="AG69" s="352"/>
      <c r="AH69" s="352"/>
      <c r="AI69" s="349"/>
      <c r="AJ69" s="352">
        <f t="shared" si="13"/>
        <v>1427480</v>
      </c>
      <c r="AK69" s="352">
        <f t="shared" si="3"/>
        <v>835660</v>
      </c>
      <c r="AL69" s="566">
        <f t="shared" si="4"/>
        <v>58.540925266903912</v>
      </c>
    </row>
    <row r="70" spans="1:39" ht="20.100000000000001" customHeight="1" x14ac:dyDescent="0.2">
      <c r="A70" s="350" t="s">
        <v>417</v>
      </c>
      <c r="B70" s="351" t="s">
        <v>418</v>
      </c>
      <c r="C70" s="352"/>
      <c r="D70" s="352"/>
      <c r="E70" s="352"/>
      <c r="F70" s="352"/>
      <c r="G70" s="352"/>
      <c r="H70" s="352"/>
      <c r="I70" s="352"/>
      <c r="J70" s="352"/>
      <c r="K70" s="352">
        <v>150000</v>
      </c>
      <c r="L70" s="352">
        <v>1694180</v>
      </c>
      <c r="M70" s="352">
        <v>1046480</v>
      </c>
      <c r="N70" s="562">
        <f t="shared" si="16"/>
        <v>61.769115442278867</v>
      </c>
      <c r="O70" s="352"/>
      <c r="P70" s="352"/>
      <c r="Q70" s="352"/>
      <c r="R70" s="352"/>
      <c r="S70" s="352"/>
      <c r="T70" s="352"/>
      <c r="U70" s="352"/>
      <c r="V70" s="352"/>
      <c r="W70" s="352"/>
      <c r="X70" s="352"/>
      <c r="Y70" s="352"/>
      <c r="Z70" s="352"/>
      <c r="AA70" s="352"/>
      <c r="AB70" s="352"/>
      <c r="AC70" s="352"/>
      <c r="AD70" s="352"/>
      <c r="AE70" s="352"/>
      <c r="AF70" s="353"/>
      <c r="AG70" s="352"/>
      <c r="AH70" s="352"/>
      <c r="AI70" s="349">
        <f t="shared" ref="AI70:AI75" si="17">C70+G70+K70+O70+S70+W70+AA70+AE70</f>
        <v>150000</v>
      </c>
      <c r="AJ70" s="352">
        <f t="shared" si="13"/>
        <v>1694180</v>
      </c>
      <c r="AK70" s="352">
        <f t="shared" si="3"/>
        <v>1046480</v>
      </c>
      <c r="AL70" s="566">
        <f t="shared" si="4"/>
        <v>61.769115442278867</v>
      </c>
    </row>
    <row r="71" spans="1:39" ht="20.100000000000001" customHeight="1" x14ac:dyDescent="0.2">
      <c r="A71" s="350" t="s">
        <v>419</v>
      </c>
      <c r="B71" s="351" t="s">
        <v>420</v>
      </c>
      <c r="C71" s="352"/>
      <c r="D71" s="352"/>
      <c r="E71" s="352"/>
      <c r="F71" s="352"/>
      <c r="G71" s="352"/>
      <c r="H71" s="352"/>
      <c r="I71" s="352"/>
      <c r="J71" s="352"/>
      <c r="K71" s="352">
        <v>127000</v>
      </c>
      <c r="L71" s="352">
        <v>127000</v>
      </c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3"/>
      <c r="AG71" s="352"/>
      <c r="AH71" s="352"/>
      <c r="AI71" s="349">
        <f t="shared" si="17"/>
        <v>127000</v>
      </c>
      <c r="AJ71" s="352">
        <f t="shared" si="13"/>
        <v>127000</v>
      </c>
      <c r="AK71" s="352"/>
      <c r="AL71" s="566"/>
    </row>
    <row r="72" spans="1:39" ht="20.100000000000001" customHeight="1" x14ac:dyDescent="0.2">
      <c r="A72" s="350" t="s">
        <v>421</v>
      </c>
      <c r="B72" s="351" t="s">
        <v>422</v>
      </c>
      <c r="C72" s="352"/>
      <c r="D72" s="352"/>
      <c r="E72" s="352"/>
      <c r="F72" s="352"/>
      <c r="G72" s="352"/>
      <c r="H72" s="352"/>
      <c r="I72" s="352"/>
      <c r="J72" s="352"/>
      <c r="K72" s="352">
        <v>150000</v>
      </c>
      <c r="L72" s="352">
        <v>2445000</v>
      </c>
      <c r="M72" s="352"/>
      <c r="N72" s="352"/>
      <c r="O72" s="352"/>
      <c r="P72" s="352"/>
      <c r="Q72" s="352"/>
      <c r="R72" s="352"/>
      <c r="S72" s="352"/>
      <c r="T72" s="352"/>
      <c r="U72" s="352"/>
      <c r="V72" s="352"/>
      <c r="W72" s="352"/>
      <c r="X72" s="352"/>
      <c r="Y72" s="352"/>
      <c r="Z72" s="352"/>
      <c r="AA72" s="352"/>
      <c r="AB72" s="352"/>
      <c r="AC72" s="352"/>
      <c r="AD72" s="352"/>
      <c r="AE72" s="352"/>
      <c r="AF72" s="353"/>
      <c r="AG72" s="352"/>
      <c r="AH72" s="352"/>
      <c r="AI72" s="349">
        <f t="shared" si="17"/>
        <v>150000</v>
      </c>
      <c r="AJ72" s="352">
        <f t="shared" si="13"/>
        <v>2445000</v>
      </c>
      <c r="AK72" s="352"/>
      <c r="AL72" s="566"/>
    </row>
    <row r="73" spans="1:39" ht="26.25" customHeight="1" x14ac:dyDescent="0.2">
      <c r="A73" s="350" t="s">
        <v>423</v>
      </c>
      <c r="B73" s="690" t="s">
        <v>424</v>
      </c>
      <c r="C73" s="352"/>
      <c r="D73" s="352">
        <v>2389590</v>
      </c>
      <c r="E73" s="352">
        <v>889590</v>
      </c>
      <c r="F73" s="562">
        <f>+E73/D73*100</f>
        <v>37.227725258307906</v>
      </c>
      <c r="G73" s="352"/>
      <c r="H73" s="352">
        <v>1002691</v>
      </c>
      <c r="I73" s="352">
        <v>136978</v>
      </c>
      <c r="J73" s="562">
        <f>+I73/H73*100</f>
        <v>13.661038146348178</v>
      </c>
      <c r="K73" s="352">
        <v>163874045</v>
      </c>
      <c r="L73" s="352">
        <v>229990764</v>
      </c>
      <c r="M73" s="352">
        <v>57595032</v>
      </c>
      <c r="N73" s="562">
        <f>+M73/L73*100</f>
        <v>25.042323873492588</v>
      </c>
      <c r="O73" s="352"/>
      <c r="P73" s="352"/>
      <c r="Q73" s="352"/>
      <c r="R73" s="352"/>
      <c r="S73" s="352"/>
      <c r="T73" s="352"/>
      <c r="U73" s="352"/>
      <c r="V73" s="352"/>
      <c r="W73" s="352"/>
      <c r="X73" s="352"/>
      <c r="Y73" s="352"/>
      <c r="Z73" s="352"/>
      <c r="AA73" s="352"/>
      <c r="AB73" s="352"/>
      <c r="AC73" s="352"/>
      <c r="AD73" s="352"/>
      <c r="AE73" s="352"/>
      <c r="AF73" s="353"/>
      <c r="AG73" s="352"/>
      <c r="AH73" s="352"/>
      <c r="AI73" s="349">
        <f t="shared" si="17"/>
        <v>163874045</v>
      </c>
      <c r="AJ73" s="352">
        <f t="shared" si="13"/>
        <v>233383045</v>
      </c>
      <c r="AK73" s="352">
        <f t="shared" ref="AK73:AK77" si="18">E73+I73+M73+Q73+U73+Y73+AC73+AG73</f>
        <v>58621600</v>
      </c>
      <c r="AL73" s="566">
        <f t="shared" ref="AL73:AL77" si="19">+AK73/AJ73*100</f>
        <v>25.11819142645945</v>
      </c>
    </row>
    <row r="74" spans="1:39" ht="20.100000000000001" customHeight="1" x14ac:dyDescent="0.2">
      <c r="A74" s="350" t="s">
        <v>425</v>
      </c>
      <c r="B74" s="351" t="s">
        <v>426</v>
      </c>
      <c r="C74" s="352"/>
      <c r="D74" s="352"/>
      <c r="E74" s="352"/>
      <c r="F74" s="352"/>
      <c r="G74" s="352"/>
      <c r="H74" s="352"/>
      <c r="I74" s="352"/>
      <c r="J74" s="352"/>
      <c r="K74" s="352">
        <v>127000</v>
      </c>
      <c r="L74" s="352">
        <v>127000</v>
      </c>
      <c r="M74" s="352"/>
      <c r="N74" s="352"/>
      <c r="O74" s="352"/>
      <c r="P74" s="352"/>
      <c r="Q74" s="352"/>
      <c r="R74" s="352"/>
      <c r="S74" s="352"/>
      <c r="T74" s="352"/>
      <c r="U74" s="352"/>
      <c r="V74" s="352"/>
      <c r="W74" s="352"/>
      <c r="X74" s="352"/>
      <c r="Y74" s="352"/>
      <c r="Z74" s="352"/>
      <c r="AA74" s="352"/>
      <c r="AB74" s="352"/>
      <c r="AC74" s="352"/>
      <c r="AD74" s="352"/>
      <c r="AE74" s="352"/>
      <c r="AF74" s="353"/>
      <c r="AG74" s="352"/>
      <c r="AH74" s="352"/>
      <c r="AI74" s="349">
        <f t="shared" si="17"/>
        <v>127000</v>
      </c>
      <c r="AJ74" s="352">
        <f t="shared" si="13"/>
        <v>127000</v>
      </c>
      <c r="AK74" s="352"/>
      <c r="AL74" s="566"/>
    </row>
    <row r="75" spans="1:39" ht="20.100000000000001" customHeight="1" x14ac:dyDescent="0.2">
      <c r="A75" s="350">
        <v>107060</v>
      </c>
      <c r="B75" s="351" t="s">
        <v>384</v>
      </c>
      <c r="C75" s="352"/>
      <c r="D75" s="352"/>
      <c r="E75" s="352"/>
      <c r="F75" s="352"/>
      <c r="G75" s="352"/>
      <c r="H75" s="352"/>
      <c r="I75" s="352"/>
      <c r="J75" s="352"/>
      <c r="K75" s="352">
        <v>57100000</v>
      </c>
      <c r="L75" s="352">
        <v>57100000</v>
      </c>
      <c r="M75" s="352">
        <v>2932148</v>
      </c>
      <c r="N75" s="562">
        <f>+M75/L75*100</f>
        <v>5.1351103327495622</v>
      </c>
      <c r="O75" s="352">
        <v>6000000</v>
      </c>
      <c r="P75" s="352">
        <v>6000000</v>
      </c>
      <c r="Q75" s="352">
        <v>1681795</v>
      </c>
      <c r="R75" s="562">
        <f t="shared" ref="R75:R77" si="20">+Q75/P75*100</f>
        <v>28.029916666666665</v>
      </c>
      <c r="S75" s="352"/>
      <c r="T75" s="352"/>
      <c r="U75" s="352"/>
      <c r="V75" s="352"/>
      <c r="W75" s="352"/>
      <c r="X75" s="352"/>
      <c r="Y75" s="352"/>
      <c r="Z75" s="352"/>
      <c r="AA75" s="352"/>
      <c r="AB75" s="352"/>
      <c r="AC75" s="352"/>
      <c r="AD75" s="352"/>
      <c r="AE75" s="352"/>
      <c r="AF75" s="353"/>
      <c r="AG75" s="352"/>
      <c r="AH75" s="352"/>
      <c r="AI75" s="349">
        <f t="shared" si="17"/>
        <v>63100000</v>
      </c>
      <c r="AJ75" s="352">
        <f t="shared" si="13"/>
        <v>63100000</v>
      </c>
      <c r="AK75" s="352">
        <f t="shared" si="18"/>
        <v>4613943</v>
      </c>
      <c r="AL75" s="566">
        <f t="shared" si="19"/>
        <v>7.3121125198098254</v>
      </c>
    </row>
    <row r="76" spans="1:39" s="369" customFormat="1" ht="20.100000000000001" customHeight="1" thickBot="1" x14ac:dyDescent="0.25">
      <c r="A76" s="365"/>
      <c r="B76" s="366" t="s">
        <v>427</v>
      </c>
      <c r="C76" s="367">
        <f>SUM(C53:C75)</f>
        <v>74630352</v>
      </c>
      <c r="D76" s="367">
        <f t="shared" ref="D76:AG76" si="21">SUM(D53:D75)</f>
        <v>77519942</v>
      </c>
      <c r="E76" s="367">
        <f t="shared" si="21"/>
        <v>35180631</v>
      </c>
      <c r="F76" s="564">
        <f>+E76/D76*100</f>
        <v>45.382684883845755</v>
      </c>
      <c r="G76" s="367">
        <f t="shared" si="21"/>
        <v>23231939</v>
      </c>
      <c r="H76" s="367">
        <f t="shared" si="21"/>
        <v>24293130</v>
      </c>
      <c r="I76" s="367">
        <f t="shared" si="21"/>
        <v>7853282</v>
      </c>
      <c r="J76" s="564">
        <f>+I76/H76*100</f>
        <v>32.32717233226019</v>
      </c>
      <c r="K76" s="367">
        <f t="shared" si="21"/>
        <v>658012797</v>
      </c>
      <c r="L76" s="367">
        <f t="shared" si="21"/>
        <v>865352555</v>
      </c>
      <c r="M76" s="367">
        <f t="shared" si="21"/>
        <v>434535775</v>
      </c>
      <c r="N76" s="564">
        <f>+M76/L76*100</f>
        <v>50.214883227564975</v>
      </c>
      <c r="O76" s="367">
        <f t="shared" si="21"/>
        <v>6000000</v>
      </c>
      <c r="P76" s="367">
        <f t="shared" si="21"/>
        <v>6000000</v>
      </c>
      <c r="Q76" s="367">
        <f t="shared" si="21"/>
        <v>1681795</v>
      </c>
      <c r="R76" s="564">
        <f t="shared" si="20"/>
        <v>28.029916666666665</v>
      </c>
      <c r="S76" s="255">
        <f t="shared" si="21"/>
        <v>0</v>
      </c>
      <c r="T76" s="255">
        <f t="shared" si="21"/>
        <v>0</v>
      </c>
      <c r="U76" s="255">
        <f t="shared" si="21"/>
        <v>0</v>
      </c>
      <c r="V76" s="367"/>
      <c r="W76" s="255">
        <f t="shared" si="21"/>
        <v>0</v>
      </c>
      <c r="X76" s="255">
        <f t="shared" si="21"/>
        <v>0</v>
      </c>
      <c r="Y76" s="255">
        <f t="shared" si="21"/>
        <v>0</v>
      </c>
      <c r="Z76" s="367"/>
      <c r="AA76" s="367">
        <f t="shared" si="21"/>
        <v>104250000</v>
      </c>
      <c r="AB76" s="367">
        <f t="shared" si="21"/>
        <v>100658940</v>
      </c>
      <c r="AC76" s="367">
        <f t="shared" si="21"/>
        <v>60101840</v>
      </c>
      <c r="AD76" s="564">
        <f>+AC76/AB76*100</f>
        <v>59.70839748560833</v>
      </c>
      <c r="AE76" s="367">
        <f t="shared" si="21"/>
        <v>130000000</v>
      </c>
      <c r="AF76" s="367">
        <f t="shared" si="21"/>
        <v>130000000</v>
      </c>
      <c r="AG76" s="367">
        <f t="shared" si="21"/>
        <v>130000000</v>
      </c>
      <c r="AH76" s="564">
        <f>+AG76/AF76*100</f>
        <v>100</v>
      </c>
      <c r="AI76" s="367">
        <f>SUM(AI53:AI75)</f>
        <v>996125088</v>
      </c>
      <c r="AJ76" s="380">
        <f>SUM(AJ53:AJ75)</f>
        <v>1203824567</v>
      </c>
      <c r="AK76" s="380">
        <f t="shared" si="18"/>
        <v>669353323</v>
      </c>
      <c r="AL76" s="568">
        <f t="shared" si="19"/>
        <v>55.602231533458976</v>
      </c>
      <c r="AM76" s="368"/>
    </row>
    <row r="77" spans="1:39" s="372" customFormat="1" ht="20.100000000000001" customHeight="1" thickTop="1" thickBot="1" x14ac:dyDescent="0.25">
      <c r="A77" s="826" t="s">
        <v>428</v>
      </c>
      <c r="B77" s="827"/>
      <c r="C77" s="370">
        <f t="shared" ref="C77:AG77" si="22">SUM(C52+C76)</f>
        <v>320764245</v>
      </c>
      <c r="D77" s="370">
        <f t="shared" si="22"/>
        <v>310973949</v>
      </c>
      <c r="E77" s="370">
        <f t="shared" si="22"/>
        <v>140355612</v>
      </c>
      <c r="F77" s="565">
        <f>+E77/D77*100</f>
        <v>45.134202543763564</v>
      </c>
      <c r="G77" s="370">
        <f t="shared" si="22"/>
        <v>57448632</v>
      </c>
      <c r="H77" s="370">
        <f t="shared" si="22"/>
        <v>57051214</v>
      </c>
      <c r="I77" s="370">
        <f t="shared" si="22"/>
        <v>23487842</v>
      </c>
      <c r="J77" s="565">
        <f>+I77/H77*100</f>
        <v>41.169749691917161</v>
      </c>
      <c r="K77" s="370">
        <f t="shared" si="22"/>
        <v>2881332430</v>
      </c>
      <c r="L77" s="370">
        <f t="shared" si="22"/>
        <v>3317456457</v>
      </c>
      <c r="M77" s="370">
        <f t="shared" si="22"/>
        <v>1490769544</v>
      </c>
      <c r="N77" s="565">
        <f>+M77/L77*100</f>
        <v>44.937124671354809</v>
      </c>
      <c r="O77" s="370">
        <f t="shared" si="22"/>
        <v>11300000</v>
      </c>
      <c r="P77" s="370">
        <f t="shared" si="22"/>
        <v>11300000</v>
      </c>
      <c r="Q77" s="370">
        <f t="shared" si="22"/>
        <v>2923089</v>
      </c>
      <c r="R77" s="565">
        <f t="shared" si="20"/>
        <v>25.868044247787608</v>
      </c>
      <c r="S77" s="370">
        <f t="shared" si="22"/>
        <v>1251253088</v>
      </c>
      <c r="T77" s="370">
        <f t="shared" si="22"/>
        <v>1251253088</v>
      </c>
      <c r="U77" s="370">
        <f t="shared" si="22"/>
        <v>650651606</v>
      </c>
      <c r="V77" s="565">
        <f>+U77/T77*100</f>
        <v>52.000000019180767</v>
      </c>
      <c r="W77" s="370">
        <f t="shared" si="22"/>
        <v>32309545</v>
      </c>
      <c r="X77" s="370">
        <f t="shared" si="22"/>
        <v>33041651</v>
      </c>
      <c r="Y77" s="370">
        <f t="shared" si="22"/>
        <v>21637948</v>
      </c>
      <c r="Z77" s="565">
        <f>+Y77/X77*100</f>
        <v>65.48688502278533</v>
      </c>
      <c r="AA77" s="370">
        <f t="shared" si="22"/>
        <v>160266395</v>
      </c>
      <c r="AB77" s="370">
        <f t="shared" si="22"/>
        <v>157675335</v>
      </c>
      <c r="AC77" s="370">
        <f t="shared" si="22"/>
        <v>65875996</v>
      </c>
      <c r="AD77" s="565">
        <f>+AC77/AB77*100</f>
        <v>41.779518654582212</v>
      </c>
      <c r="AE77" s="370">
        <f t="shared" si="22"/>
        <v>130000000</v>
      </c>
      <c r="AF77" s="370">
        <f t="shared" si="22"/>
        <v>130000000</v>
      </c>
      <c r="AG77" s="370">
        <f t="shared" si="22"/>
        <v>130000000</v>
      </c>
      <c r="AH77" s="565">
        <f>+AG77/AF77*100</f>
        <v>100</v>
      </c>
      <c r="AI77" s="371">
        <f>C77+G77+K77+O77+S77+W77+AA77+AE77</f>
        <v>4844674335</v>
      </c>
      <c r="AJ77" s="370">
        <f>D77+H77+L77+P77+T77+X77+AB77+AF77</f>
        <v>5268751694</v>
      </c>
      <c r="AK77" s="370">
        <f t="shared" si="18"/>
        <v>2525701637</v>
      </c>
      <c r="AL77" s="569">
        <f t="shared" si="19"/>
        <v>47.937382205281054</v>
      </c>
    </row>
    <row r="78" spans="1:39" ht="20.100000000000001" customHeight="1" thickTop="1" x14ac:dyDescent="0.2">
      <c r="A78" s="373"/>
      <c r="B78" s="374"/>
      <c r="C78" s="375"/>
      <c r="D78" s="375"/>
      <c r="E78" s="375"/>
      <c r="F78" s="375"/>
      <c r="G78" s="375"/>
      <c r="H78" s="375"/>
      <c r="I78" s="375"/>
      <c r="J78" s="375"/>
      <c r="K78" s="375"/>
      <c r="L78" s="375"/>
      <c r="M78" s="375"/>
      <c r="N78" s="375"/>
      <c r="O78" s="374"/>
      <c r="P78" s="374"/>
      <c r="Q78" s="375"/>
      <c r="R78" s="375"/>
      <c r="S78" s="374"/>
      <c r="T78" s="374"/>
      <c r="U78" s="375"/>
      <c r="V78" s="375"/>
      <c r="W78" s="374"/>
      <c r="X78" s="374"/>
      <c r="Y78" s="375"/>
      <c r="Z78" s="375"/>
      <c r="AA78" s="374"/>
      <c r="AB78" s="374"/>
      <c r="AC78" s="376"/>
      <c r="AD78" s="375"/>
      <c r="AE78" s="374"/>
      <c r="AF78" s="374"/>
      <c r="AG78" s="375"/>
      <c r="AH78" s="375"/>
      <c r="AI78" s="374"/>
      <c r="AJ78" s="376"/>
      <c r="AK78" s="376"/>
      <c r="AL78" s="376"/>
    </row>
    <row r="79" spans="1:39" ht="24" customHeight="1" x14ac:dyDescent="0.2">
      <c r="A79" s="373"/>
      <c r="B79" s="375"/>
      <c r="C79" s="377"/>
      <c r="D79" s="377"/>
      <c r="E79" s="377"/>
      <c r="F79" s="377"/>
      <c r="G79" s="377"/>
      <c r="H79" s="377"/>
      <c r="I79" s="377"/>
      <c r="J79" s="377"/>
      <c r="K79" s="377"/>
      <c r="L79" s="377"/>
      <c r="M79" s="377"/>
      <c r="N79" s="377"/>
      <c r="O79" s="377"/>
      <c r="P79" s="377"/>
      <c r="Q79" s="377"/>
      <c r="R79" s="377"/>
      <c r="S79" s="377"/>
      <c r="T79" s="377"/>
      <c r="U79" s="377"/>
      <c r="V79" s="377"/>
      <c r="W79" s="377"/>
      <c r="X79" s="377"/>
      <c r="Y79" s="377"/>
      <c r="Z79" s="377"/>
      <c r="AA79" s="377"/>
      <c r="AB79" s="377"/>
      <c r="AC79" s="377"/>
      <c r="AD79" s="377"/>
      <c r="AG79" s="377"/>
      <c r="AH79" s="377"/>
      <c r="AJ79" s="376"/>
      <c r="AK79" s="376"/>
      <c r="AL79" s="376"/>
    </row>
    <row r="80" spans="1:39" ht="26.25" customHeight="1" x14ac:dyDescent="0.2">
      <c r="A80" s="373"/>
      <c r="B80" s="375"/>
      <c r="C80" s="376"/>
      <c r="D80" s="376"/>
      <c r="E80" s="376"/>
      <c r="F80" s="376"/>
      <c r="G80" s="375"/>
      <c r="H80" s="375"/>
      <c r="I80" s="376"/>
      <c r="J80" s="376"/>
      <c r="K80" s="375"/>
      <c r="L80" s="376"/>
      <c r="M80" s="376"/>
      <c r="N80" s="376"/>
      <c r="O80" s="375"/>
      <c r="P80" s="375"/>
      <c r="Q80" s="376"/>
      <c r="R80" s="376"/>
      <c r="S80" s="375"/>
      <c r="T80" s="375"/>
      <c r="U80" s="376"/>
      <c r="V80" s="376"/>
      <c r="W80" s="375"/>
      <c r="X80" s="375"/>
      <c r="Y80" s="376"/>
      <c r="Z80" s="376"/>
      <c r="AA80" s="375"/>
      <c r="AB80" s="375"/>
      <c r="AC80" s="376"/>
      <c r="AD80" s="376"/>
      <c r="AE80" s="375"/>
      <c r="AF80" s="375"/>
      <c r="AG80" s="376"/>
      <c r="AH80" s="376"/>
      <c r="AI80" s="375"/>
      <c r="AJ80" s="376"/>
      <c r="AK80" s="376"/>
      <c r="AL80" s="375"/>
    </row>
    <row r="81" spans="1:38" ht="29.25" customHeight="1" x14ac:dyDescent="0.2">
      <c r="A81" s="373"/>
      <c r="B81" s="375"/>
      <c r="C81" s="375"/>
      <c r="D81" s="375"/>
      <c r="E81" s="375"/>
      <c r="F81" s="375"/>
      <c r="G81" s="375"/>
      <c r="H81" s="375"/>
      <c r="I81" s="375"/>
      <c r="J81" s="375"/>
      <c r="K81" s="375"/>
      <c r="L81" s="375"/>
      <c r="M81" s="375"/>
      <c r="N81" s="375"/>
      <c r="O81" s="375"/>
      <c r="P81" s="375"/>
      <c r="Q81" s="375"/>
      <c r="R81" s="375"/>
      <c r="S81" s="375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</row>
    <row r="82" spans="1:38" ht="24" customHeight="1" x14ac:dyDescent="0.2">
      <c r="A82" s="373"/>
      <c r="B82" s="375"/>
      <c r="C82" s="375"/>
      <c r="D82" s="375"/>
      <c r="E82" s="375"/>
      <c r="F82" s="375"/>
      <c r="G82" s="375"/>
      <c r="H82" s="375"/>
      <c r="I82" s="375"/>
      <c r="J82" s="375"/>
      <c r="K82" s="375"/>
      <c r="L82" s="375"/>
      <c r="M82" s="375"/>
      <c r="N82" s="375"/>
      <c r="O82" s="375"/>
      <c r="P82" s="375"/>
      <c r="Q82" s="375"/>
      <c r="R82" s="375"/>
      <c r="S82" s="375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</row>
    <row r="83" spans="1:38" x14ac:dyDescent="0.2">
      <c r="A83" s="373"/>
      <c r="B83" s="375"/>
      <c r="C83" s="375"/>
      <c r="D83" s="375"/>
      <c r="E83" s="375"/>
      <c r="F83" s="375"/>
      <c r="G83" s="375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75"/>
      <c r="S83" s="375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</row>
    <row r="84" spans="1:38" x14ac:dyDescent="0.2">
      <c r="A84" s="373"/>
      <c r="B84" s="375"/>
      <c r="C84" s="375"/>
      <c r="D84" s="375"/>
      <c r="E84" s="375"/>
      <c r="F84" s="375"/>
      <c r="G84" s="375"/>
      <c r="H84" s="375"/>
      <c r="I84" s="375"/>
      <c r="J84" s="375"/>
      <c r="K84" s="375"/>
      <c r="L84" s="375"/>
      <c r="M84" s="375"/>
      <c r="N84" s="375"/>
      <c r="O84" s="375"/>
      <c r="P84" s="375"/>
      <c r="Q84" s="375"/>
      <c r="R84" s="375"/>
      <c r="S84" s="375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</row>
    <row r="85" spans="1:38" x14ac:dyDescent="0.2">
      <c r="A85" s="373"/>
      <c r="B85" s="375"/>
      <c r="C85" s="375"/>
      <c r="D85" s="375"/>
      <c r="E85" s="375"/>
      <c r="F85" s="375"/>
      <c r="G85" s="375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</row>
    <row r="86" spans="1:38" x14ac:dyDescent="0.2">
      <c r="A86" s="373"/>
      <c r="B86" s="375"/>
      <c r="C86" s="375"/>
      <c r="D86" s="375"/>
      <c r="E86" s="375"/>
      <c r="F86" s="375"/>
      <c r="G86" s="375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</row>
    <row r="87" spans="1:38" x14ac:dyDescent="0.2">
      <c r="A87" s="373"/>
      <c r="B87" s="375"/>
      <c r="C87" s="375"/>
      <c r="D87" s="375"/>
      <c r="E87" s="375"/>
      <c r="F87" s="375"/>
      <c r="G87" s="375"/>
      <c r="H87" s="375"/>
      <c r="I87" s="375"/>
      <c r="J87" s="375"/>
      <c r="K87" s="375"/>
      <c r="L87" s="375"/>
      <c r="M87" s="375"/>
      <c r="N87" s="375"/>
      <c r="O87" s="375"/>
      <c r="P87" s="375"/>
      <c r="Q87" s="375"/>
      <c r="R87" s="375"/>
      <c r="S87" s="375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</row>
    <row r="88" spans="1:38" x14ac:dyDescent="0.2">
      <c r="A88" s="373"/>
      <c r="B88" s="375"/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</row>
    <row r="89" spans="1:38" x14ac:dyDescent="0.2">
      <c r="A89" s="373"/>
      <c r="B89" s="375"/>
      <c r="C89" s="375"/>
      <c r="D89" s="375"/>
      <c r="E89" s="375"/>
      <c r="F89" s="375"/>
      <c r="G89" s="375"/>
      <c r="H89" s="375"/>
      <c r="I89" s="375"/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</row>
    <row r="90" spans="1:38" x14ac:dyDescent="0.2">
      <c r="A90" s="373"/>
      <c r="B90" s="375"/>
      <c r="C90" s="375"/>
      <c r="D90" s="375"/>
      <c r="E90" s="375"/>
      <c r="F90" s="375"/>
      <c r="G90" s="375"/>
      <c r="H90" s="375"/>
      <c r="I90" s="375"/>
      <c r="J90" s="375"/>
      <c r="K90" s="375"/>
      <c r="L90" s="375"/>
      <c r="M90" s="375"/>
      <c r="N90" s="375"/>
      <c r="O90" s="375"/>
      <c r="P90" s="375"/>
      <c r="Q90" s="375"/>
      <c r="R90" s="375"/>
      <c r="S90" s="375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</row>
    <row r="91" spans="1:38" x14ac:dyDescent="0.2">
      <c r="A91" s="373"/>
      <c r="B91" s="375"/>
      <c r="C91" s="375"/>
      <c r="D91" s="375"/>
      <c r="E91" s="375"/>
      <c r="F91" s="375"/>
      <c r="G91" s="375"/>
      <c r="H91" s="375"/>
      <c r="I91" s="375"/>
      <c r="J91" s="375"/>
      <c r="K91" s="375"/>
      <c r="L91" s="375"/>
      <c r="M91" s="375"/>
      <c r="N91" s="375"/>
      <c r="O91" s="375"/>
      <c r="P91" s="375"/>
      <c r="Q91" s="375"/>
      <c r="R91" s="375"/>
      <c r="S91" s="375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</row>
    <row r="92" spans="1:38" x14ac:dyDescent="0.2">
      <c r="A92" s="373"/>
      <c r="B92" s="375"/>
      <c r="C92" s="375"/>
      <c r="D92" s="375"/>
      <c r="E92" s="375"/>
      <c r="F92" s="375"/>
      <c r="G92" s="375"/>
      <c r="H92" s="375"/>
      <c r="I92" s="375"/>
      <c r="J92" s="375"/>
      <c r="K92" s="375"/>
      <c r="L92" s="375"/>
      <c r="M92" s="375"/>
      <c r="N92" s="375"/>
      <c r="O92" s="375"/>
      <c r="P92" s="375"/>
      <c r="Q92" s="375"/>
      <c r="R92" s="375"/>
      <c r="S92" s="375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</row>
    <row r="93" spans="1:38" x14ac:dyDescent="0.2">
      <c r="A93" s="373"/>
      <c r="B93" s="375"/>
      <c r="C93" s="375"/>
      <c r="D93" s="375"/>
      <c r="E93" s="375"/>
      <c r="F93" s="375"/>
      <c r="G93" s="375"/>
      <c r="H93" s="375"/>
      <c r="I93" s="375"/>
      <c r="J93" s="375"/>
      <c r="K93" s="375"/>
      <c r="L93" s="375"/>
      <c r="M93" s="375"/>
      <c r="N93" s="375"/>
      <c r="O93" s="375"/>
      <c r="P93" s="375"/>
      <c r="Q93" s="375"/>
      <c r="R93" s="375"/>
      <c r="S93" s="375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</row>
    <row r="94" spans="1:38" x14ac:dyDescent="0.2">
      <c r="A94" s="373"/>
      <c r="B94" s="375"/>
      <c r="C94" s="375"/>
      <c r="D94" s="375"/>
      <c r="E94" s="375"/>
      <c r="F94" s="375"/>
      <c r="G94" s="375"/>
      <c r="H94" s="375"/>
      <c r="I94" s="375"/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</row>
    <row r="95" spans="1:38" x14ac:dyDescent="0.2">
      <c r="A95" s="373"/>
      <c r="B95" s="375"/>
      <c r="C95" s="375"/>
      <c r="D95" s="375"/>
      <c r="E95" s="375"/>
      <c r="F95" s="375"/>
      <c r="G95" s="375"/>
      <c r="H95" s="375"/>
      <c r="I95" s="375"/>
      <c r="J95" s="375"/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</row>
    <row r="96" spans="1:38" x14ac:dyDescent="0.2">
      <c r="A96" s="373"/>
      <c r="B96" s="375"/>
      <c r="C96" s="375"/>
      <c r="D96" s="375"/>
      <c r="E96" s="375"/>
      <c r="F96" s="375"/>
      <c r="G96" s="375"/>
      <c r="H96" s="375"/>
      <c r="I96" s="375"/>
      <c r="J96" s="375"/>
      <c r="K96" s="375"/>
      <c r="L96" s="375"/>
      <c r="M96" s="375"/>
      <c r="N96" s="375"/>
      <c r="O96" s="375"/>
      <c r="P96" s="375"/>
      <c r="Q96" s="375"/>
      <c r="R96" s="375"/>
      <c r="S96" s="375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</row>
    <row r="97" spans="1:38" x14ac:dyDescent="0.2">
      <c r="A97" s="373"/>
      <c r="B97" s="375"/>
      <c r="C97" s="375"/>
      <c r="D97" s="375"/>
      <c r="E97" s="375"/>
      <c r="F97" s="375"/>
      <c r="G97" s="375"/>
      <c r="H97" s="375"/>
      <c r="I97" s="375"/>
      <c r="J97" s="375"/>
      <c r="K97" s="375"/>
      <c r="L97" s="375"/>
      <c r="M97" s="375"/>
      <c r="N97" s="375"/>
      <c r="O97" s="375"/>
      <c r="P97" s="375"/>
      <c r="Q97" s="375"/>
      <c r="R97" s="375"/>
      <c r="S97" s="375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</row>
    <row r="98" spans="1:38" x14ac:dyDescent="0.2">
      <c r="A98" s="373"/>
      <c r="B98" s="375"/>
      <c r="C98" s="375"/>
      <c r="D98" s="375"/>
      <c r="E98" s="375"/>
      <c r="F98" s="375"/>
      <c r="G98" s="375"/>
      <c r="H98" s="375"/>
      <c r="I98" s="375"/>
      <c r="J98" s="375"/>
      <c r="K98" s="375"/>
      <c r="L98" s="375"/>
      <c r="M98" s="375"/>
      <c r="N98" s="375"/>
      <c r="O98" s="375"/>
      <c r="P98" s="375"/>
      <c r="Q98" s="375"/>
      <c r="R98" s="375"/>
      <c r="S98" s="375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</row>
    <row r="99" spans="1:38" x14ac:dyDescent="0.2">
      <c r="A99" s="373"/>
      <c r="B99" s="375"/>
      <c r="C99" s="375"/>
      <c r="D99" s="375"/>
      <c r="E99" s="375"/>
      <c r="F99" s="375"/>
      <c r="G99" s="375"/>
      <c r="H99" s="375"/>
      <c r="I99" s="375"/>
      <c r="J99" s="375"/>
      <c r="K99" s="375"/>
      <c r="L99" s="375"/>
      <c r="M99" s="375"/>
      <c r="N99" s="375"/>
      <c r="O99" s="375"/>
      <c r="P99" s="375"/>
      <c r="Q99" s="375"/>
      <c r="R99" s="375"/>
      <c r="S99" s="375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</row>
    <row r="100" spans="1:38" x14ac:dyDescent="0.2">
      <c r="A100" s="373"/>
      <c r="B100" s="375"/>
      <c r="C100" s="375"/>
      <c r="D100" s="375"/>
      <c r="E100" s="375"/>
      <c r="F100" s="375"/>
      <c r="G100" s="375"/>
      <c r="H100" s="375"/>
      <c r="I100" s="375"/>
      <c r="J100" s="375"/>
      <c r="K100" s="375"/>
      <c r="L100" s="375"/>
      <c r="M100" s="375"/>
      <c r="N100" s="375"/>
      <c r="O100" s="375"/>
      <c r="P100" s="375"/>
      <c r="Q100" s="375"/>
      <c r="R100" s="375"/>
      <c r="S100" s="375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</row>
    <row r="101" spans="1:38" x14ac:dyDescent="0.2">
      <c r="A101" s="373"/>
      <c r="B101" s="375"/>
      <c r="C101" s="375"/>
      <c r="D101" s="375"/>
      <c r="E101" s="375"/>
      <c r="F101" s="375"/>
      <c r="G101" s="375"/>
      <c r="H101" s="375"/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</row>
    <row r="102" spans="1:38" x14ac:dyDescent="0.2">
      <c r="A102" s="373"/>
      <c r="B102" s="375"/>
      <c r="C102" s="375"/>
      <c r="D102" s="375"/>
      <c r="E102" s="375"/>
      <c r="F102" s="375"/>
      <c r="G102" s="375"/>
      <c r="H102" s="375"/>
      <c r="I102" s="375"/>
      <c r="J102" s="375"/>
      <c r="K102" s="375"/>
      <c r="L102" s="375"/>
      <c r="M102" s="375"/>
      <c r="N102" s="375"/>
      <c r="O102" s="375"/>
      <c r="P102" s="375"/>
      <c r="Q102" s="375"/>
      <c r="R102" s="375"/>
      <c r="S102" s="375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</row>
    <row r="103" spans="1:38" x14ac:dyDescent="0.2">
      <c r="A103" s="373"/>
      <c r="B103" s="375"/>
      <c r="C103" s="375"/>
      <c r="D103" s="375"/>
      <c r="E103" s="375"/>
      <c r="F103" s="375"/>
      <c r="G103" s="375"/>
      <c r="H103" s="375"/>
      <c r="I103" s="375"/>
      <c r="J103" s="375"/>
      <c r="K103" s="375"/>
      <c r="L103" s="375"/>
      <c r="M103" s="375"/>
      <c r="N103" s="375"/>
      <c r="O103" s="375"/>
      <c r="P103" s="375"/>
      <c r="Q103" s="375"/>
      <c r="R103" s="375"/>
      <c r="S103" s="375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</row>
    <row r="104" spans="1:38" x14ac:dyDescent="0.2">
      <c r="A104" s="373"/>
      <c r="B104" s="375"/>
      <c r="C104" s="375"/>
      <c r="D104" s="375"/>
      <c r="E104" s="375"/>
      <c r="F104" s="375"/>
      <c r="G104" s="375"/>
      <c r="H104" s="375"/>
      <c r="I104" s="375"/>
      <c r="J104" s="375"/>
      <c r="K104" s="375"/>
      <c r="L104" s="375"/>
      <c r="M104" s="375"/>
      <c r="N104" s="375"/>
      <c r="O104" s="375"/>
      <c r="P104" s="375"/>
      <c r="Q104" s="375"/>
      <c r="R104" s="375"/>
      <c r="S104" s="375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</row>
    <row r="105" spans="1:38" x14ac:dyDescent="0.2">
      <c r="A105" s="373"/>
      <c r="B105" s="375"/>
      <c r="C105" s="375"/>
      <c r="D105" s="375"/>
      <c r="E105" s="375"/>
      <c r="F105" s="375"/>
      <c r="G105" s="375"/>
      <c r="H105" s="375"/>
      <c r="I105" s="375"/>
      <c r="J105" s="375"/>
      <c r="K105" s="375"/>
      <c r="L105" s="375"/>
      <c r="M105" s="375"/>
      <c r="N105" s="375"/>
      <c r="O105" s="375"/>
      <c r="P105" s="375"/>
      <c r="Q105" s="375"/>
      <c r="R105" s="375"/>
      <c r="S105" s="375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</row>
    <row r="106" spans="1:38" x14ac:dyDescent="0.2">
      <c r="A106" s="373"/>
      <c r="B106" s="375"/>
      <c r="C106" s="375"/>
      <c r="D106" s="375"/>
      <c r="E106" s="375"/>
      <c r="F106" s="375"/>
      <c r="G106" s="375"/>
      <c r="H106" s="375"/>
      <c r="I106" s="375"/>
      <c r="J106" s="375"/>
      <c r="K106" s="375"/>
      <c r="L106" s="375"/>
      <c r="M106" s="375"/>
      <c r="N106" s="375"/>
      <c r="O106" s="375"/>
      <c r="P106" s="375"/>
      <c r="Q106" s="375"/>
      <c r="R106" s="375"/>
      <c r="S106" s="375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</row>
    <row r="107" spans="1:38" x14ac:dyDescent="0.2">
      <c r="A107" s="373"/>
      <c r="B107" s="375"/>
      <c r="C107" s="375"/>
      <c r="D107" s="375"/>
      <c r="E107" s="375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</row>
    <row r="108" spans="1:38" x14ac:dyDescent="0.2">
      <c r="A108" s="373"/>
      <c r="B108" s="375"/>
      <c r="C108" s="375"/>
      <c r="D108" s="375"/>
      <c r="E108" s="375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</row>
    <row r="109" spans="1:38" x14ac:dyDescent="0.2">
      <c r="A109" s="373"/>
      <c r="B109" s="375"/>
      <c r="C109" s="375"/>
      <c r="D109" s="375"/>
      <c r="E109" s="375"/>
      <c r="F109" s="375"/>
      <c r="G109" s="375"/>
      <c r="H109" s="375"/>
      <c r="I109" s="375"/>
      <c r="J109" s="375"/>
      <c r="K109" s="375"/>
      <c r="L109" s="375"/>
      <c r="M109" s="375"/>
      <c r="N109" s="375"/>
      <c r="O109" s="375"/>
      <c r="P109" s="375"/>
      <c r="Q109" s="375"/>
      <c r="R109" s="375"/>
      <c r="S109" s="375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</row>
    <row r="110" spans="1:38" x14ac:dyDescent="0.2">
      <c r="A110" s="373"/>
      <c r="B110" s="375"/>
      <c r="C110" s="375"/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5"/>
      <c r="O110" s="375"/>
      <c r="P110" s="375"/>
      <c r="Q110" s="375"/>
      <c r="R110" s="375"/>
      <c r="S110" s="375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</row>
    <row r="111" spans="1:38" x14ac:dyDescent="0.2">
      <c r="A111" s="373"/>
      <c r="B111" s="375"/>
      <c r="C111" s="375"/>
      <c r="D111" s="375"/>
      <c r="E111" s="375"/>
      <c r="F111" s="375"/>
      <c r="G111" s="375"/>
      <c r="H111" s="375"/>
      <c r="I111" s="375"/>
      <c r="J111" s="375"/>
      <c r="K111" s="375"/>
      <c r="L111" s="375"/>
      <c r="M111" s="375"/>
      <c r="N111" s="375"/>
      <c r="O111" s="375"/>
      <c r="P111" s="375"/>
      <c r="Q111" s="375"/>
      <c r="R111" s="375"/>
      <c r="S111" s="375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</row>
  </sheetData>
  <mergeCells count="15">
    <mergeCell ref="A2:AJ2"/>
    <mergeCell ref="A3:AJ3"/>
    <mergeCell ref="A4:AJ4"/>
    <mergeCell ref="A6:A7"/>
    <mergeCell ref="B6:B7"/>
    <mergeCell ref="W6:Z6"/>
    <mergeCell ref="AA6:AD6"/>
    <mergeCell ref="AE6:AH6"/>
    <mergeCell ref="AI6:AL6"/>
    <mergeCell ref="S6:V6"/>
    <mergeCell ref="A77:B77"/>
    <mergeCell ref="C6:F6"/>
    <mergeCell ref="G6:J6"/>
    <mergeCell ref="K6:N6"/>
    <mergeCell ref="O6:R6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23"/>
  <sheetViews>
    <sheetView topLeftCell="A95" zoomScaleNormal="100" workbookViewId="0">
      <selection activeCell="E107" sqref="E107"/>
    </sheetView>
  </sheetViews>
  <sheetFormatPr defaultRowHeight="15" x14ac:dyDescent="0.25"/>
  <cols>
    <col min="1" max="1" width="11.42578125" style="573" customWidth="1"/>
    <col min="2" max="2" width="68.42578125" style="571" customWidth="1"/>
    <col min="3" max="3" width="13.85546875" style="571" customWidth="1"/>
    <col min="4" max="4" width="18.28515625" style="572" bestFit="1" customWidth="1"/>
    <col min="5" max="5" width="13.7109375" style="572" bestFit="1" customWidth="1"/>
    <col min="6" max="6" width="6.7109375" style="574" customWidth="1"/>
    <col min="7" max="8" width="8.85546875" style="571"/>
    <col min="9" max="11" width="12.7109375" style="571" bestFit="1" customWidth="1"/>
    <col min="12" max="236" width="8.85546875" style="571"/>
    <col min="237" max="237" width="11.42578125" style="571" customWidth="1"/>
    <col min="238" max="238" width="106.5703125" style="571" bestFit="1" customWidth="1"/>
    <col min="239" max="241" width="17.42578125" style="571" customWidth="1"/>
    <col min="242" max="242" width="14.28515625" style="571" customWidth="1"/>
    <col min="243" max="243" width="15.7109375" style="571" customWidth="1"/>
    <col min="244" max="244" width="13.42578125" style="571" bestFit="1" customWidth="1"/>
    <col min="245" max="245" width="13.7109375" style="571" customWidth="1"/>
    <col min="246" max="246" width="12.7109375" style="571" customWidth="1"/>
    <col min="247" max="247" width="18.85546875" style="571" bestFit="1" customWidth="1"/>
    <col min="248" max="492" width="8.85546875" style="571"/>
    <col min="493" max="493" width="11.42578125" style="571" customWidth="1"/>
    <col min="494" max="494" width="106.5703125" style="571" bestFit="1" customWidth="1"/>
    <col min="495" max="497" width="17.42578125" style="571" customWidth="1"/>
    <col min="498" max="498" width="14.28515625" style="571" customWidth="1"/>
    <col min="499" max="499" width="15.7109375" style="571" customWidth="1"/>
    <col min="500" max="500" width="13.42578125" style="571" bestFit="1" customWidth="1"/>
    <col min="501" max="501" width="13.7109375" style="571" customWidth="1"/>
    <col min="502" max="502" width="12.7109375" style="571" customWidth="1"/>
    <col min="503" max="503" width="18.85546875" style="571" bestFit="1" customWidth="1"/>
    <col min="504" max="748" width="8.85546875" style="571"/>
    <col min="749" max="749" width="11.42578125" style="571" customWidth="1"/>
    <col min="750" max="750" width="106.5703125" style="571" bestFit="1" customWidth="1"/>
    <col min="751" max="753" width="17.42578125" style="571" customWidth="1"/>
    <col min="754" max="754" width="14.28515625" style="571" customWidth="1"/>
    <col min="755" max="755" width="15.7109375" style="571" customWidth="1"/>
    <col min="756" max="756" width="13.42578125" style="571" bestFit="1" customWidth="1"/>
    <col min="757" max="757" width="13.7109375" style="571" customWidth="1"/>
    <col min="758" max="758" width="12.7109375" style="571" customWidth="1"/>
    <col min="759" max="759" width="18.85546875" style="571" bestFit="1" customWidth="1"/>
    <col min="760" max="1004" width="8.85546875" style="571"/>
    <col min="1005" max="1005" width="11.42578125" style="571" customWidth="1"/>
    <col min="1006" max="1006" width="106.5703125" style="571" bestFit="1" customWidth="1"/>
    <col min="1007" max="1009" width="17.42578125" style="571" customWidth="1"/>
    <col min="1010" max="1010" width="14.28515625" style="571" customWidth="1"/>
    <col min="1011" max="1011" width="15.7109375" style="571" customWidth="1"/>
    <col min="1012" max="1012" width="13.42578125" style="571" bestFit="1" customWidth="1"/>
    <col min="1013" max="1013" width="13.7109375" style="571" customWidth="1"/>
    <col min="1014" max="1014" width="12.7109375" style="571" customWidth="1"/>
    <col min="1015" max="1015" width="18.85546875" style="571" bestFit="1" customWidth="1"/>
    <col min="1016" max="1260" width="8.85546875" style="571"/>
    <col min="1261" max="1261" width="11.42578125" style="571" customWidth="1"/>
    <col min="1262" max="1262" width="106.5703125" style="571" bestFit="1" customWidth="1"/>
    <col min="1263" max="1265" width="17.42578125" style="571" customWidth="1"/>
    <col min="1266" max="1266" width="14.28515625" style="571" customWidth="1"/>
    <col min="1267" max="1267" width="15.7109375" style="571" customWidth="1"/>
    <col min="1268" max="1268" width="13.42578125" style="571" bestFit="1" customWidth="1"/>
    <col min="1269" max="1269" width="13.7109375" style="571" customWidth="1"/>
    <col min="1270" max="1270" width="12.7109375" style="571" customWidth="1"/>
    <col min="1271" max="1271" width="18.85546875" style="571" bestFit="1" customWidth="1"/>
    <col min="1272" max="1516" width="8.85546875" style="571"/>
    <col min="1517" max="1517" width="11.42578125" style="571" customWidth="1"/>
    <col min="1518" max="1518" width="106.5703125" style="571" bestFit="1" customWidth="1"/>
    <col min="1519" max="1521" width="17.42578125" style="571" customWidth="1"/>
    <col min="1522" max="1522" width="14.28515625" style="571" customWidth="1"/>
    <col min="1523" max="1523" width="15.7109375" style="571" customWidth="1"/>
    <col min="1524" max="1524" width="13.42578125" style="571" bestFit="1" customWidth="1"/>
    <col min="1525" max="1525" width="13.7109375" style="571" customWidth="1"/>
    <col min="1526" max="1526" width="12.7109375" style="571" customWidth="1"/>
    <col min="1527" max="1527" width="18.85546875" style="571" bestFit="1" customWidth="1"/>
    <col min="1528" max="1772" width="8.85546875" style="571"/>
    <col min="1773" max="1773" width="11.42578125" style="571" customWidth="1"/>
    <col min="1774" max="1774" width="106.5703125" style="571" bestFit="1" customWidth="1"/>
    <col min="1775" max="1777" width="17.42578125" style="571" customWidth="1"/>
    <col min="1778" max="1778" width="14.28515625" style="571" customWidth="1"/>
    <col min="1779" max="1779" width="15.7109375" style="571" customWidth="1"/>
    <col min="1780" max="1780" width="13.42578125" style="571" bestFit="1" customWidth="1"/>
    <col min="1781" max="1781" width="13.7109375" style="571" customWidth="1"/>
    <col min="1782" max="1782" width="12.7109375" style="571" customWidth="1"/>
    <col min="1783" max="1783" width="18.85546875" style="571" bestFit="1" customWidth="1"/>
    <col min="1784" max="2028" width="8.85546875" style="571"/>
    <col min="2029" max="2029" width="11.42578125" style="571" customWidth="1"/>
    <col min="2030" max="2030" width="106.5703125" style="571" bestFit="1" customWidth="1"/>
    <col min="2031" max="2033" width="17.42578125" style="571" customWidth="1"/>
    <col min="2034" max="2034" width="14.28515625" style="571" customWidth="1"/>
    <col min="2035" max="2035" width="15.7109375" style="571" customWidth="1"/>
    <col min="2036" max="2036" width="13.42578125" style="571" bestFit="1" customWidth="1"/>
    <col min="2037" max="2037" width="13.7109375" style="571" customWidth="1"/>
    <col min="2038" max="2038" width="12.7109375" style="571" customWidth="1"/>
    <col min="2039" max="2039" width="18.85546875" style="571" bestFit="1" customWidth="1"/>
    <col min="2040" max="2284" width="8.85546875" style="571"/>
    <col min="2285" max="2285" width="11.42578125" style="571" customWidth="1"/>
    <col min="2286" max="2286" width="106.5703125" style="571" bestFit="1" customWidth="1"/>
    <col min="2287" max="2289" width="17.42578125" style="571" customWidth="1"/>
    <col min="2290" max="2290" width="14.28515625" style="571" customWidth="1"/>
    <col min="2291" max="2291" width="15.7109375" style="571" customWidth="1"/>
    <col min="2292" max="2292" width="13.42578125" style="571" bestFit="1" customWidth="1"/>
    <col min="2293" max="2293" width="13.7109375" style="571" customWidth="1"/>
    <col min="2294" max="2294" width="12.7109375" style="571" customWidth="1"/>
    <col min="2295" max="2295" width="18.85546875" style="571" bestFit="1" customWidth="1"/>
    <col min="2296" max="2540" width="8.85546875" style="571"/>
    <col min="2541" max="2541" width="11.42578125" style="571" customWidth="1"/>
    <col min="2542" max="2542" width="106.5703125" style="571" bestFit="1" customWidth="1"/>
    <col min="2543" max="2545" width="17.42578125" style="571" customWidth="1"/>
    <col min="2546" max="2546" width="14.28515625" style="571" customWidth="1"/>
    <col min="2547" max="2547" width="15.7109375" style="571" customWidth="1"/>
    <col min="2548" max="2548" width="13.42578125" style="571" bestFit="1" customWidth="1"/>
    <col min="2549" max="2549" width="13.7109375" style="571" customWidth="1"/>
    <col min="2550" max="2550" width="12.7109375" style="571" customWidth="1"/>
    <col min="2551" max="2551" width="18.85546875" style="571" bestFit="1" customWidth="1"/>
    <col min="2552" max="2796" width="8.85546875" style="571"/>
    <col min="2797" max="2797" width="11.42578125" style="571" customWidth="1"/>
    <col min="2798" max="2798" width="106.5703125" style="571" bestFit="1" customWidth="1"/>
    <col min="2799" max="2801" width="17.42578125" style="571" customWidth="1"/>
    <col min="2802" max="2802" width="14.28515625" style="571" customWidth="1"/>
    <col min="2803" max="2803" width="15.7109375" style="571" customWidth="1"/>
    <col min="2804" max="2804" width="13.42578125" style="571" bestFit="1" customWidth="1"/>
    <col min="2805" max="2805" width="13.7109375" style="571" customWidth="1"/>
    <col min="2806" max="2806" width="12.7109375" style="571" customWidth="1"/>
    <col min="2807" max="2807" width="18.85546875" style="571" bestFit="1" customWidth="1"/>
    <col min="2808" max="3052" width="8.85546875" style="571"/>
    <col min="3053" max="3053" width="11.42578125" style="571" customWidth="1"/>
    <col min="3054" max="3054" width="106.5703125" style="571" bestFit="1" customWidth="1"/>
    <col min="3055" max="3057" width="17.42578125" style="571" customWidth="1"/>
    <col min="3058" max="3058" width="14.28515625" style="571" customWidth="1"/>
    <col min="3059" max="3059" width="15.7109375" style="571" customWidth="1"/>
    <col min="3060" max="3060" width="13.42578125" style="571" bestFit="1" customWidth="1"/>
    <col min="3061" max="3061" width="13.7109375" style="571" customWidth="1"/>
    <col min="3062" max="3062" width="12.7109375" style="571" customWidth="1"/>
    <col min="3063" max="3063" width="18.85546875" style="571" bestFit="1" customWidth="1"/>
    <col min="3064" max="3308" width="8.85546875" style="571"/>
    <col min="3309" max="3309" width="11.42578125" style="571" customWidth="1"/>
    <col min="3310" max="3310" width="106.5703125" style="571" bestFit="1" customWidth="1"/>
    <col min="3311" max="3313" width="17.42578125" style="571" customWidth="1"/>
    <col min="3314" max="3314" width="14.28515625" style="571" customWidth="1"/>
    <col min="3315" max="3315" width="15.7109375" style="571" customWidth="1"/>
    <col min="3316" max="3316" width="13.42578125" style="571" bestFit="1" customWidth="1"/>
    <col min="3317" max="3317" width="13.7109375" style="571" customWidth="1"/>
    <col min="3318" max="3318" width="12.7109375" style="571" customWidth="1"/>
    <col min="3319" max="3319" width="18.85546875" style="571" bestFit="1" customWidth="1"/>
    <col min="3320" max="3564" width="8.85546875" style="571"/>
    <col min="3565" max="3565" width="11.42578125" style="571" customWidth="1"/>
    <col min="3566" max="3566" width="106.5703125" style="571" bestFit="1" customWidth="1"/>
    <col min="3567" max="3569" width="17.42578125" style="571" customWidth="1"/>
    <col min="3570" max="3570" width="14.28515625" style="571" customWidth="1"/>
    <col min="3571" max="3571" width="15.7109375" style="571" customWidth="1"/>
    <col min="3572" max="3572" width="13.42578125" style="571" bestFit="1" customWidth="1"/>
    <col min="3573" max="3573" width="13.7109375" style="571" customWidth="1"/>
    <col min="3574" max="3574" width="12.7109375" style="571" customWidth="1"/>
    <col min="3575" max="3575" width="18.85546875" style="571" bestFit="1" customWidth="1"/>
    <col min="3576" max="3820" width="8.85546875" style="571"/>
    <col min="3821" max="3821" width="11.42578125" style="571" customWidth="1"/>
    <col min="3822" max="3822" width="106.5703125" style="571" bestFit="1" customWidth="1"/>
    <col min="3823" max="3825" width="17.42578125" style="571" customWidth="1"/>
    <col min="3826" max="3826" width="14.28515625" style="571" customWidth="1"/>
    <col min="3827" max="3827" width="15.7109375" style="571" customWidth="1"/>
    <col min="3828" max="3828" width="13.42578125" style="571" bestFit="1" customWidth="1"/>
    <col min="3829" max="3829" width="13.7109375" style="571" customWidth="1"/>
    <col min="3830" max="3830" width="12.7109375" style="571" customWidth="1"/>
    <col min="3831" max="3831" width="18.85546875" style="571" bestFit="1" customWidth="1"/>
    <col min="3832" max="4076" width="8.85546875" style="571"/>
    <col min="4077" max="4077" width="11.42578125" style="571" customWidth="1"/>
    <col min="4078" max="4078" width="106.5703125" style="571" bestFit="1" customWidth="1"/>
    <col min="4079" max="4081" width="17.42578125" style="571" customWidth="1"/>
    <col min="4082" max="4082" width="14.28515625" style="571" customWidth="1"/>
    <col min="4083" max="4083" width="15.7109375" style="571" customWidth="1"/>
    <col min="4084" max="4084" width="13.42578125" style="571" bestFit="1" customWidth="1"/>
    <col min="4085" max="4085" width="13.7109375" style="571" customWidth="1"/>
    <col min="4086" max="4086" width="12.7109375" style="571" customWidth="1"/>
    <col min="4087" max="4087" width="18.85546875" style="571" bestFit="1" customWidth="1"/>
    <col min="4088" max="4332" width="8.85546875" style="571"/>
    <col min="4333" max="4333" width="11.42578125" style="571" customWidth="1"/>
    <col min="4334" max="4334" width="106.5703125" style="571" bestFit="1" customWidth="1"/>
    <col min="4335" max="4337" width="17.42578125" style="571" customWidth="1"/>
    <col min="4338" max="4338" width="14.28515625" style="571" customWidth="1"/>
    <col min="4339" max="4339" width="15.7109375" style="571" customWidth="1"/>
    <col min="4340" max="4340" width="13.42578125" style="571" bestFit="1" customWidth="1"/>
    <col min="4341" max="4341" width="13.7109375" style="571" customWidth="1"/>
    <col min="4342" max="4342" width="12.7109375" style="571" customWidth="1"/>
    <col min="4343" max="4343" width="18.85546875" style="571" bestFit="1" customWidth="1"/>
    <col min="4344" max="4588" width="8.85546875" style="571"/>
    <col min="4589" max="4589" width="11.42578125" style="571" customWidth="1"/>
    <col min="4590" max="4590" width="106.5703125" style="571" bestFit="1" customWidth="1"/>
    <col min="4591" max="4593" width="17.42578125" style="571" customWidth="1"/>
    <col min="4594" max="4594" width="14.28515625" style="571" customWidth="1"/>
    <col min="4595" max="4595" width="15.7109375" style="571" customWidth="1"/>
    <col min="4596" max="4596" width="13.42578125" style="571" bestFit="1" customWidth="1"/>
    <col min="4597" max="4597" width="13.7109375" style="571" customWidth="1"/>
    <col min="4598" max="4598" width="12.7109375" style="571" customWidth="1"/>
    <col min="4599" max="4599" width="18.85546875" style="571" bestFit="1" customWidth="1"/>
    <col min="4600" max="4844" width="8.85546875" style="571"/>
    <col min="4845" max="4845" width="11.42578125" style="571" customWidth="1"/>
    <col min="4846" max="4846" width="106.5703125" style="571" bestFit="1" customWidth="1"/>
    <col min="4847" max="4849" width="17.42578125" style="571" customWidth="1"/>
    <col min="4850" max="4850" width="14.28515625" style="571" customWidth="1"/>
    <col min="4851" max="4851" width="15.7109375" style="571" customWidth="1"/>
    <col min="4852" max="4852" width="13.42578125" style="571" bestFit="1" customWidth="1"/>
    <col min="4853" max="4853" width="13.7109375" style="571" customWidth="1"/>
    <col min="4854" max="4854" width="12.7109375" style="571" customWidth="1"/>
    <col min="4855" max="4855" width="18.85546875" style="571" bestFit="1" customWidth="1"/>
    <col min="4856" max="5100" width="8.85546875" style="571"/>
    <col min="5101" max="5101" width="11.42578125" style="571" customWidth="1"/>
    <col min="5102" max="5102" width="106.5703125" style="571" bestFit="1" customWidth="1"/>
    <col min="5103" max="5105" width="17.42578125" style="571" customWidth="1"/>
    <col min="5106" max="5106" width="14.28515625" style="571" customWidth="1"/>
    <col min="5107" max="5107" width="15.7109375" style="571" customWidth="1"/>
    <col min="5108" max="5108" width="13.42578125" style="571" bestFit="1" customWidth="1"/>
    <col min="5109" max="5109" width="13.7109375" style="571" customWidth="1"/>
    <col min="5110" max="5110" width="12.7109375" style="571" customWidth="1"/>
    <col min="5111" max="5111" width="18.85546875" style="571" bestFit="1" customWidth="1"/>
    <col min="5112" max="5356" width="8.85546875" style="571"/>
    <col min="5357" max="5357" width="11.42578125" style="571" customWidth="1"/>
    <col min="5358" max="5358" width="106.5703125" style="571" bestFit="1" customWidth="1"/>
    <col min="5359" max="5361" width="17.42578125" style="571" customWidth="1"/>
    <col min="5362" max="5362" width="14.28515625" style="571" customWidth="1"/>
    <col min="5363" max="5363" width="15.7109375" style="571" customWidth="1"/>
    <col min="5364" max="5364" width="13.42578125" style="571" bestFit="1" customWidth="1"/>
    <col min="5365" max="5365" width="13.7109375" style="571" customWidth="1"/>
    <col min="5366" max="5366" width="12.7109375" style="571" customWidth="1"/>
    <col min="5367" max="5367" width="18.85546875" style="571" bestFit="1" customWidth="1"/>
    <col min="5368" max="5612" width="8.85546875" style="571"/>
    <col min="5613" max="5613" width="11.42578125" style="571" customWidth="1"/>
    <col min="5614" max="5614" width="106.5703125" style="571" bestFit="1" customWidth="1"/>
    <col min="5615" max="5617" width="17.42578125" style="571" customWidth="1"/>
    <col min="5618" max="5618" width="14.28515625" style="571" customWidth="1"/>
    <col min="5619" max="5619" width="15.7109375" style="571" customWidth="1"/>
    <col min="5620" max="5620" width="13.42578125" style="571" bestFit="1" customWidth="1"/>
    <col min="5621" max="5621" width="13.7109375" style="571" customWidth="1"/>
    <col min="5622" max="5622" width="12.7109375" style="571" customWidth="1"/>
    <col min="5623" max="5623" width="18.85546875" style="571" bestFit="1" customWidth="1"/>
    <col min="5624" max="5868" width="8.85546875" style="571"/>
    <col min="5869" max="5869" width="11.42578125" style="571" customWidth="1"/>
    <col min="5870" max="5870" width="106.5703125" style="571" bestFit="1" customWidth="1"/>
    <col min="5871" max="5873" width="17.42578125" style="571" customWidth="1"/>
    <col min="5874" max="5874" width="14.28515625" style="571" customWidth="1"/>
    <col min="5875" max="5875" width="15.7109375" style="571" customWidth="1"/>
    <col min="5876" max="5876" width="13.42578125" style="571" bestFit="1" customWidth="1"/>
    <col min="5877" max="5877" width="13.7109375" style="571" customWidth="1"/>
    <col min="5878" max="5878" width="12.7109375" style="571" customWidth="1"/>
    <col min="5879" max="5879" width="18.85546875" style="571" bestFit="1" customWidth="1"/>
    <col min="5880" max="6124" width="8.85546875" style="571"/>
    <col min="6125" max="6125" width="11.42578125" style="571" customWidth="1"/>
    <col min="6126" max="6126" width="106.5703125" style="571" bestFit="1" customWidth="1"/>
    <col min="6127" max="6129" width="17.42578125" style="571" customWidth="1"/>
    <col min="6130" max="6130" width="14.28515625" style="571" customWidth="1"/>
    <col min="6131" max="6131" width="15.7109375" style="571" customWidth="1"/>
    <col min="6132" max="6132" width="13.42578125" style="571" bestFit="1" customWidth="1"/>
    <col min="6133" max="6133" width="13.7109375" style="571" customWidth="1"/>
    <col min="6134" max="6134" width="12.7109375" style="571" customWidth="1"/>
    <col min="6135" max="6135" width="18.85546875" style="571" bestFit="1" customWidth="1"/>
    <col min="6136" max="6380" width="8.85546875" style="571"/>
    <col min="6381" max="6381" width="11.42578125" style="571" customWidth="1"/>
    <col min="6382" max="6382" width="106.5703125" style="571" bestFit="1" customWidth="1"/>
    <col min="6383" max="6385" width="17.42578125" style="571" customWidth="1"/>
    <col min="6386" max="6386" width="14.28515625" style="571" customWidth="1"/>
    <col min="6387" max="6387" width="15.7109375" style="571" customWidth="1"/>
    <col min="6388" max="6388" width="13.42578125" style="571" bestFit="1" customWidth="1"/>
    <col min="6389" max="6389" width="13.7109375" style="571" customWidth="1"/>
    <col min="6390" max="6390" width="12.7109375" style="571" customWidth="1"/>
    <col min="6391" max="6391" width="18.85546875" style="571" bestFit="1" customWidth="1"/>
    <col min="6392" max="6636" width="8.85546875" style="571"/>
    <col min="6637" max="6637" width="11.42578125" style="571" customWidth="1"/>
    <col min="6638" max="6638" width="106.5703125" style="571" bestFit="1" customWidth="1"/>
    <col min="6639" max="6641" width="17.42578125" style="571" customWidth="1"/>
    <col min="6642" max="6642" width="14.28515625" style="571" customWidth="1"/>
    <col min="6643" max="6643" width="15.7109375" style="571" customWidth="1"/>
    <col min="6644" max="6644" width="13.42578125" style="571" bestFit="1" customWidth="1"/>
    <col min="6645" max="6645" width="13.7109375" style="571" customWidth="1"/>
    <col min="6646" max="6646" width="12.7109375" style="571" customWidth="1"/>
    <col min="6647" max="6647" width="18.85546875" style="571" bestFit="1" customWidth="1"/>
    <col min="6648" max="6892" width="8.85546875" style="571"/>
    <col min="6893" max="6893" width="11.42578125" style="571" customWidth="1"/>
    <col min="6894" max="6894" width="106.5703125" style="571" bestFit="1" customWidth="1"/>
    <col min="6895" max="6897" width="17.42578125" style="571" customWidth="1"/>
    <col min="6898" max="6898" width="14.28515625" style="571" customWidth="1"/>
    <col min="6899" max="6899" width="15.7109375" style="571" customWidth="1"/>
    <col min="6900" max="6900" width="13.42578125" style="571" bestFit="1" customWidth="1"/>
    <col min="6901" max="6901" width="13.7109375" style="571" customWidth="1"/>
    <col min="6902" max="6902" width="12.7109375" style="571" customWidth="1"/>
    <col min="6903" max="6903" width="18.85546875" style="571" bestFit="1" customWidth="1"/>
    <col min="6904" max="7148" width="8.85546875" style="571"/>
    <col min="7149" max="7149" width="11.42578125" style="571" customWidth="1"/>
    <col min="7150" max="7150" width="106.5703125" style="571" bestFit="1" customWidth="1"/>
    <col min="7151" max="7153" width="17.42578125" style="571" customWidth="1"/>
    <col min="7154" max="7154" width="14.28515625" style="571" customWidth="1"/>
    <col min="7155" max="7155" width="15.7109375" style="571" customWidth="1"/>
    <col min="7156" max="7156" width="13.42578125" style="571" bestFit="1" customWidth="1"/>
    <col min="7157" max="7157" width="13.7109375" style="571" customWidth="1"/>
    <col min="7158" max="7158" width="12.7109375" style="571" customWidth="1"/>
    <col min="7159" max="7159" width="18.85546875" style="571" bestFit="1" customWidth="1"/>
    <col min="7160" max="7404" width="8.85546875" style="571"/>
    <col min="7405" max="7405" width="11.42578125" style="571" customWidth="1"/>
    <col min="7406" max="7406" width="106.5703125" style="571" bestFit="1" customWidth="1"/>
    <col min="7407" max="7409" width="17.42578125" style="571" customWidth="1"/>
    <col min="7410" max="7410" width="14.28515625" style="571" customWidth="1"/>
    <col min="7411" max="7411" width="15.7109375" style="571" customWidth="1"/>
    <col min="7412" max="7412" width="13.42578125" style="571" bestFit="1" customWidth="1"/>
    <col min="7413" max="7413" width="13.7109375" style="571" customWidth="1"/>
    <col min="7414" max="7414" width="12.7109375" style="571" customWidth="1"/>
    <col min="7415" max="7415" width="18.85546875" style="571" bestFit="1" customWidth="1"/>
    <col min="7416" max="7660" width="8.85546875" style="571"/>
    <col min="7661" max="7661" width="11.42578125" style="571" customWidth="1"/>
    <col min="7662" max="7662" width="106.5703125" style="571" bestFit="1" customWidth="1"/>
    <col min="7663" max="7665" width="17.42578125" style="571" customWidth="1"/>
    <col min="7666" max="7666" width="14.28515625" style="571" customWidth="1"/>
    <col min="7667" max="7667" width="15.7109375" style="571" customWidth="1"/>
    <col min="7668" max="7668" width="13.42578125" style="571" bestFit="1" customWidth="1"/>
    <col min="7669" max="7669" width="13.7109375" style="571" customWidth="1"/>
    <col min="7670" max="7670" width="12.7109375" style="571" customWidth="1"/>
    <col min="7671" max="7671" width="18.85546875" style="571" bestFit="1" customWidth="1"/>
    <col min="7672" max="7916" width="8.85546875" style="571"/>
    <col min="7917" max="7917" width="11.42578125" style="571" customWidth="1"/>
    <col min="7918" max="7918" width="106.5703125" style="571" bestFit="1" customWidth="1"/>
    <col min="7919" max="7921" width="17.42578125" style="571" customWidth="1"/>
    <col min="7922" max="7922" width="14.28515625" style="571" customWidth="1"/>
    <col min="7923" max="7923" width="15.7109375" style="571" customWidth="1"/>
    <col min="7924" max="7924" width="13.42578125" style="571" bestFit="1" customWidth="1"/>
    <col min="7925" max="7925" width="13.7109375" style="571" customWidth="1"/>
    <col min="7926" max="7926" width="12.7109375" style="571" customWidth="1"/>
    <col min="7927" max="7927" width="18.85546875" style="571" bestFit="1" customWidth="1"/>
    <col min="7928" max="8172" width="8.85546875" style="571"/>
    <col min="8173" max="8173" width="11.42578125" style="571" customWidth="1"/>
    <col min="8174" max="8174" width="106.5703125" style="571" bestFit="1" customWidth="1"/>
    <col min="8175" max="8177" width="17.42578125" style="571" customWidth="1"/>
    <col min="8178" max="8178" width="14.28515625" style="571" customWidth="1"/>
    <col min="8179" max="8179" width="15.7109375" style="571" customWidth="1"/>
    <col min="8180" max="8180" width="13.42578125" style="571" bestFit="1" customWidth="1"/>
    <col min="8181" max="8181" width="13.7109375" style="571" customWidth="1"/>
    <col min="8182" max="8182" width="12.7109375" style="571" customWidth="1"/>
    <col min="8183" max="8183" width="18.85546875" style="571" bestFit="1" customWidth="1"/>
    <col min="8184" max="8428" width="8.85546875" style="571"/>
    <col min="8429" max="8429" width="11.42578125" style="571" customWidth="1"/>
    <col min="8430" max="8430" width="106.5703125" style="571" bestFit="1" customWidth="1"/>
    <col min="8431" max="8433" width="17.42578125" style="571" customWidth="1"/>
    <col min="8434" max="8434" width="14.28515625" style="571" customWidth="1"/>
    <col min="8435" max="8435" width="15.7109375" style="571" customWidth="1"/>
    <col min="8436" max="8436" width="13.42578125" style="571" bestFit="1" customWidth="1"/>
    <col min="8437" max="8437" width="13.7109375" style="571" customWidth="1"/>
    <col min="8438" max="8438" width="12.7109375" style="571" customWidth="1"/>
    <col min="8439" max="8439" width="18.85546875" style="571" bestFit="1" customWidth="1"/>
    <col min="8440" max="8684" width="8.85546875" style="571"/>
    <col min="8685" max="8685" width="11.42578125" style="571" customWidth="1"/>
    <col min="8686" max="8686" width="106.5703125" style="571" bestFit="1" customWidth="1"/>
    <col min="8687" max="8689" width="17.42578125" style="571" customWidth="1"/>
    <col min="8690" max="8690" width="14.28515625" style="571" customWidth="1"/>
    <col min="8691" max="8691" width="15.7109375" style="571" customWidth="1"/>
    <col min="8692" max="8692" width="13.42578125" style="571" bestFit="1" customWidth="1"/>
    <col min="8693" max="8693" width="13.7109375" style="571" customWidth="1"/>
    <col min="8694" max="8694" width="12.7109375" style="571" customWidth="1"/>
    <col min="8695" max="8695" width="18.85546875" style="571" bestFit="1" customWidth="1"/>
    <col min="8696" max="8940" width="8.85546875" style="571"/>
    <col min="8941" max="8941" width="11.42578125" style="571" customWidth="1"/>
    <col min="8942" max="8942" width="106.5703125" style="571" bestFit="1" customWidth="1"/>
    <col min="8943" max="8945" width="17.42578125" style="571" customWidth="1"/>
    <col min="8946" max="8946" width="14.28515625" style="571" customWidth="1"/>
    <col min="8947" max="8947" width="15.7109375" style="571" customWidth="1"/>
    <col min="8948" max="8948" width="13.42578125" style="571" bestFit="1" customWidth="1"/>
    <col min="8949" max="8949" width="13.7109375" style="571" customWidth="1"/>
    <col min="8950" max="8950" width="12.7109375" style="571" customWidth="1"/>
    <col min="8951" max="8951" width="18.85546875" style="571" bestFit="1" customWidth="1"/>
    <col min="8952" max="9196" width="8.85546875" style="571"/>
    <col min="9197" max="9197" width="11.42578125" style="571" customWidth="1"/>
    <col min="9198" max="9198" width="106.5703125" style="571" bestFit="1" customWidth="1"/>
    <col min="9199" max="9201" width="17.42578125" style="571" customWidth="1"/>
    <col min="9202" max="9202" width="14.28515625" style="571" customWidth="1"/>
    <col min="9203" max="9203" width="15.7109375" style="571" customWidth="1"/>
    <col min="9204" max="9204" width="13.42578125" style="571" bestFit="1" customWidth="1"/>
    <col min="9205" max="9205" width="13.7109375" style="571" customWidth="1"/>
    <col min="9206" max="9206" width="12.7109375" style="571" customWidth="1"/>
    <col min="9207" max="9207" width="18.85546875" style="571" bestFit="1" customWidth="1"/>
    <col min="9208" max="9452" width="8.85546875" style="571"/>
    <col min="9453" max="9453" width="11.42578125" style="571" customWidth="1"/>
    <col min="9454" max="9454" width="106.5703125" style="571" bestFit="1" customWidth="1"/>
    <col min="9455" max="9457" width="17.42578125" style="571" customWidth="1"/>
    <col min="9458" max="9458" width="14.28515625" style="571" customWidth="1"/>
    <col min="9459" max="9459" width="15.7109375" style="571" customWidth="1"/>
    <col min="9460" max="9460" width="13.42578125" style="571" bestFit="1" customWidth="1"/>
    <col min="9461" max="9461" width="13.7109375" style="571" customWidth="1"/>
    <col min="9462" max="9462" width="12.7109375" style="571" customWidth="1"/>
    <col min="9463" max="9463" width="18.85546875" style="571" bestFit="1" customWidth="1"/>
    <col min="9464" max="9708" width="8.85546875" style="571"/>
    <col min="9709" max="9709" width="11.42578125" style="571" customWidth="1"/>
    <col min="9710" max="9710" width="106.5703125" style="571" bestFit="1" customWidth="1"/>
    <col min="9711" max="9713" width="17.42578125" style="571" customWidth="1"/>
    <col min="9714" max="9714" width="14.28515625" style="571" customWidth="1"/>
    <col min="9715" max="9715" width="15.7109375" style="571" customWidth="1"/>
    <col min="9716" max="9716" width="13.42578125" style="571" bestFit="1" customWidth="1"/>
    <col min="9717" max="9717" width="13.7109375" style="571" customWidth="1"/>
    <col min="9718" max="9718" width="12.7109375" style="571" customWidth="1"/>
    <col min="9719" max="9719" width="18.85546875" style="571" bestFit="1" customWidth="1"/>
    <col min="9720" max="9964" width="8.85546875" style="571"/>
    <col min="9965" max="9965" width="11.42578125" style="571" customWidth="1"/>
    <col min="9966" max="9966" width="106.5703125" style="571" bestFit="1" customWidth="1"/>
    <col min="9967" max="9969" width="17.42578125" style="571" customWidth="1"/>
    <col min="9970" max="9970" width="14.28515625" style="571" customWidth="1"/>
    <col min="9971" max="9971" width="15.7109375" style="571" customWidth="1"/>
    <col min="9972" max="9972" width="13.42578125" style="571" bestFit="1" customWidth="1"/>
    <col min="9973" max="9973" width="13.7109375" style="571" customWidth="1"/>
    <col min="9974" max="9974" width="12.7109375" style="571" customWidth="1"/>
    <col min="9975" max="9975" width="18.85546875" style="571" bestFit="1" customWidth="1"/>
    <col min="9976" max="10220" width="8.85546875" style="571"/>
    <col min="10221" max="10221" width="11.42578125" style="571" customWidth="1"/>
    <col min="10222" max="10222" width="106.5703125" style="571" bestFit="1" customWidth="1"/>
    <col min="10223" max="10225" width="17.42578125" style="571" customWidth="1"/>
    <col min="10226" max="10226" width="14.28515625" style="571" customWidth="1"/>
    <col min="10227" max="10227" width="15.7109375" style="571" customWidth="1"/>
    <col min="10228" max="10228" width="13.42578125" style="571" bestFit="1" customWidth="1"/>
    <col min="10229" max="10229" width="13.7109375" style="571" customWidth="1"/>
    <col min="10230" max="10230" width="12.7109375" style="571" customWidth="1"/>
    <col min="10231" max="10231" width="18.85546875" style="571" bestFit="1" customWidth="1"/>
    <col min="10232" max="10476" width="8.85546875" style="571"/>
    <col min="10477" max="10477" width="11.42578125" style="571" customWidth="1"/>
    <col min="10478" max="10478" width="106.5703125" style="571" bestFit="1" customWidth="1"/>
    <col min="10479" max="10481" width="17.42578125" style="571" customWidth="1"/>
    <col min="10482" max="10482" width="14.28515625" style="571" customWidth="1"/>
    <col min="10483" max="10483" width="15.7109375" style="571" customWidth="1"/>
    <col min="10484" max="10484" width="13.42578125" style="571" bestFit="1" customWidth="1"/>
    <col min="10485" max="10485" width="13.7109375" style="571" customWidth="1"/>
    <col min="10486" max="10486" width="12.7109375" style="571" customWidth="1"/>
    <col min="10487" max="10487" width="18.85546875" style="571" bestFit="1" customWidth="1"/>
    <col min="10488" max="10732" width="8.85546875" style="571"/>
    <col min="10733" max="10733" width="11.42578125" style="571" customWidth="1"/>
    <col min="10734" max="10734" width="106.5703125" style="571" bestFit="1" customWidth="1"/>
    <col min="10735" max="10737" width="17.42578125" style="571" customWidth="1"/>
    <col min="10738" max="10738" width="14.28515625" style="571" customWidth="1"/>
    <col min="10739" max="10739" width="15.7109375" style="571" customWidth="1"/>
    <col min="10740" max="10740" width="13.42578125" style="571" bestFit="1" customWidth="1"/>
    <col min="10741" max="10741" width="13.7109375" style="571" customWidth="1"/>
    <col min="10742" max="10742" width="12.7109375" style="571" customWidth="1"/>
    <col min="10743" max="10743" width="18.85546875" style="571" bestFit="1" customWidth="1"/>
    <col min="10744" max="10988" width="8.85546875" style="571"/>
    <col min="10989" max="10989" width="11.42578125" style="571" customWidth="1"/>
    <col min="10990" max="10990" width="106.5703125" style="571" bestFit="1" customWidth="1"/>
    <col min="10991" max="10993" width="17.42578125" style="571" customWidth="1"/>
    <col min="10994" max="10994" width="14.28515625" style="571" customWidth="1"/>
    <col min="10995" max="10995" width="15.7109375" style="571" customWidth="1"/>
    <col min="10996" max="10996" width="13.42578125" style="571" bestFit="1" customWidth="1"/>
    <col min="10997" max="10997" width="13.7109375" style="571" customWidth="1"/>
    <col min="10998" max="10998" width="12.7109375" style="571" customWidth="1"/>
    <col min="10999" max="10999" width="18.85546875" style="571" bestFit="1" customWidth="1"/>
    <col min="11000" max="11244" width="8.85546875" style="571"/>
    <col min="11245" max="11245" width="11.42578125" style="571" customWidth="1"/>
    <col min="11246" max="11246" width="106.5703125" style="571" bestFit="1" customWidth="1"/>
    <col min="11247" max="11249" width="17.42578125" style="571" customWidth="1"/>
    <col min="11250" max="11250" width="14.28515625" style="571" customWidth="1"/>
    <col min="11251" max="11251" width="15.7109375" style="571" customWidth="1"/>
    <col min="11252" max="11252" width="13.42578125" style="571" bestFit="1" customWidth="1"/>
    <col min="11253" max="11253" width="13.7109375" style="571" customWidth="1"/>
    <col min="11254" max="11254" width="12.7109375" style="571" customWidth="1"/>
    <col min="11255" max="11255" width="18.85546875" style="571" bestFit="1" customWidth="1"/>
    <col min="11256" max="11500" width="8.85546875" style="571"/>
    <col min="11501" max="11501" width="11.42578125" style="571" customWidth="1"/>
    <col min="11502" max="11502" width="106.5703125" style="571" bestFit="1" customWidth="1"/>
    <col min="11503" max="11505" width="17.42578125" style="571" customWidth="1"/>
    <col min="11506" max="11506" width="14.28515625" style="571" customWidth="1"/>
    <col min="11507" max="11507" width="15.7109375" style="571" customWidth="1"/>
    <col min="11508" max="11508" width="13.42578125" style="571" bestFit="1" customWidth="1"/>
    <col min="11509" max="11509" width="13.7109375" style="571" customWidth="1"/>
    <col min="11510" max="11510" width="12.7109375" style="571" customWidth="1"/>
    <col min="11511" max="11511" width="18.85546875" style="571" bestFit="1" customWidth="1"/>
    <col min="11512" max="11756" width="8.85546875" style="571"/>
    <col min="11757" max="11757" width="11.42578125" style="571" customWidth="1"/>
    <col min="11758" max="11758" width="106.5703125" style="571" bestFit="1" customWidth="1"/>
    <col min="11759" max="11761" width="17.42578125" style="571" customWidth="1"/>
    <col min="11762" max="11762" width="14.28515625" style="571" customWidth="1"/>
    <col min="11763" max="11763" width="15.7109375" style="571" customWidth="1"/>
    <col min="11764" max="11764" width="13.42578125" style="571" bestFit="1" customWidth="1"/>
    <col min="11765" max="11765" width="13.7109375" style="571" customWidth="1"/>
    <col min="11766" max="11766" width="12.7109375" style="571" customWidth="1"/>
    <col min="11767" max="11767" width="18.85546875" style="571" bestFit="1" customWidth="1"/>
    <col min="11768" max="12012" width="8.85546875" style="571"/>
    <col min="12013" max="12013" width="11.42578125" style="571" customWidth="1"/>
    <col min="12014" max="12014" width="106.5703125" style="571" bestFit="1" customWidth="1"/>
    <col min="12015" max="12017" width="17.42578125" style="571" customWidth="1"/>
    <col min="12018" max="12018" width="14.28515625" style="571" customWidth="1"/>
    <col min="12019" max="12019" width="15.7109375" style="571" customWidth="1"/>
    <col min="12020" max="12020" width="13.42578125" style="571" bestFit="1" customWidth="1"/>
    <col min="12021" max="12021" width="13.7109375" style="571" customWidth="1"/>
    <col min="12022" max="12022" width="12.7109375" style="571" customWidth="1"/>
    <col min="12023" max="12023" width="18.85546875" style="571" bestFit="1" customWidth="1"/>
    <col min="12024" max="12268" width="8.85546875" style="571"/>
    <col min="12269" max="12269" width="11.42578125" style="571" customWidth="1"/>
    <col min="12270" max="12270" width="106.5703125" style="571" bestFit="1" customWidth="1"/>
    <col min="12271" max="12273" width="17.42578125" style="571" customWidth="1"/>
    <col min="12274" max="12274" width="14.28515625" style="571" customWidth="1"/>
    <col min="12275" max="12275" width="15.7109375" style="571" customWidth="1"/>
    <col min="12276" max="12276" width="13.42578125" style="571" bestFit="1" customWidth="1"/>
    <col min="12277" max="12277" width="13.7109375" style="571" customWidth="1"/>
    <col min="12278" max="12278" width="12.7109375" style="571" customWidth="1"/>
    <col min="12279" max="12279" width="18.85546875" style="571" bestFit="1" customWidth="1"/>
    <col min="12280" max="12524" width="8.85546875" style="571"/>
    <col min="12525" max="12525" width="11.42578125" style="571" customWidth="1"/>
    <col min="12526" max="12526" width="106.5703125" style="571" bestFit="1" customWidth="1"/>
    <col min="12527" max="12529" width="17.42578125" style="571" customWidth="1"/>
    <col min="12530" max="12530" width="14.28515625" style="571" customWidth="1"/>
    <col min="12531" max="12531" width="15.7109375" style="571" customWidth="1"/>
    <col min="12532" max="12532" width="13.42578125" style="571" bestFit="1" customWidth="1"/>
    <col min="12533" max="12533" width="13.7109375" style="571" customWidth="1"/>
    <col min="12534" max="12534" width="12.7109375" style="571" customWidth="1"/>
    <col min="12535" max="12535" width="18.85546875" style="571" bestFit="1" customWidth="1"/>
    <col min="12536" max="12780" width="8.85546875" style="571"/>
    <col min="12781" max="12781" width="11.42578125" style="571" customWidth="1"/>
    <col min="12782" max="12782" width="106.5703125" style="571" bestFit="1" customWidth="1"/>
    <col min="12783" max="12785" width="17.42578125" style="571" customWidth="1"/>
    <col min="12786" max="12786" width="14.28515625" style="571" customWidth="1"/>
    <col min="12787" max="12787" width="15.7109375" style="571" customWidth="1"/>
    <col min="12788" max="12788" width="13.42578125" style="571" bestFit="1" customWidth="1"/>
    <col min="12789" max="12789" width="13.7109375" style="571" customWidth="1"/>
    <col min="12790" max="12790" width="12.7109375" style="571" customWidth="1"/>
    <col min="12791" max="12791" width="18.85546875" style="571" bestFit="1" customWidth="1"/>
    <col min="12792" max="13036" width="8.85546875" style="571"/>
    <col min="13037" max="13037" width="11.42578125" style="571" customWidth="1"/>
    <col min="13038" max="13038" width="106.5703125" style="571" bestFit="1" customWidth="1"/>
    <col min="13039" max="13041" width="17.42578125" style="571" customWidth="1"/>
    <col min="13042" max="13042" width="14.28515625" style="571" customWidth="1"/>
    <col min="13043" max="13043" width="15.7109375" style="571" customWidth="1"/>
    <col min="13044" max="13044" width="13.42578125" style="571" bestFit="1" customWidth="1"/>
    <col min="13045" max="13045" width="13.7109375" style="571" customWidth="1"/>
    <col min="13046" max="13046" width="12.7109375" style="571" customWidth="1"/>
    <col min="13047" max="13047" width="18.85546875" style="571" bestFit="1" customWidth="1"/>
    <col min="13048" max="13292" width="8.85546875" style="571"/>
    <col min="13293" max="13293" width="11.42578125" style="571" customWidth="1"/>
    <col min="13294" max="13294" width="106.5703125" style="571" bestFit="1" customWidth="1"/>
    <col min="13295" max="13297" width="17.42578125" style="571" customWidth="1"/>
    <col min="13298" max="13298" width="14.28515625" style="571" customWidth="1"/>
    <col min="13299" max="13299" width="15.7109375" style="571" customWidth="1"/>
    <col min="13300" max="13300" width="13.42578125" style="571" bestFit="1" customWidth="1"/>
    <col min="13301" max="13301" width="13.7109375" style="571" customWidth="1"/>
    <col min="13302" max="13302" width="12.7109375" style="571" customWidth="1"/>
    <col min="13303" max="13303" width="18.85546875" style="571" bestFit="1" customWidth="1"/>
    <col min="13304" max="13548" width="8.85546875" style="571"/>
    <col min="13549" max="13549" width="11.42578125" style="571" customWidth="1"/>
    <col min="13550" max="13550" width="106.5703125" style="571" bestFit="1" customWidth="1"/>
    <col min="13551" max="13553" width="17.42578125" style="571" customWidth="1"/>
    <col min="13554" max="13554" width="14.28515625" style="571" customWidth="1"/>
    <col min="13555" max="13555" width="15.7109375" style="571" customWidth="1"/>
    <col min="13556" max="13556" width="13.42578125" style="571" bestFit="1" customWidth="1"/>
    <col min="13557" max="13557" width="13.7109375" style="571" customWidth="1"/>
    <col min="13558" max="13558" width="12.7109375" style="571" customWidth="1"/>
    <col min="13559" max="13559" width="18.85546875" style="571" bestFit="1" customWidth="1"/>
    <col min="13560" max="13804" width="8.85546875" style="571"/>
    <col min="13805" max="13805" width="11.42578125" style="571" customWidth="1"/>
    <col min="13806" max="13806" width="106.5703125" style="571" bestFit="1" customWidth="1"/>
    <col min="13807" max="13809" width="17.42578125" style="571" customWidth="1"/>
    <col min="13810" max="13810" width="14.28515625" style="571" customWidth="1"/>
    <col min="13811" max="13811" width="15.7109375" style="571" customWidth="1"/>
    <col min="13812" max="13812" width="13.42578125" style="571" bestFit="1" customWidth="1"/>
    <col min="13813" max="13813" width="13.7109375" style="571" customWidth="1"/>
    <col min="13814" max="13814" width="12.7109375" style="571" customWidth="1"/>
    <col min="13815" max="13815" width="18.85546875" style="571" bestFit="1" customWidth="1"/>
    <col min="13816" max="14060" width="8.85546875" style="571"/>
    <col min="14061" max="14061" width="11.42578125" style="571" customWidth="1"/>
    <col min="14062" max="14062" width="106.5703125" style="571" bestFit="1" customWidth="1"/>
    <col min="14063" max="14065" width="17.42578125" style="571" customWidth="1"/>
    <col min="14066" max="14066" width="14.28515625" style="571" customWidth="1"/>
    <col min="14067" max="14067" width="15.7109375" style="571" customWidth="1"/>
    <col min="14068" max="14068" width="13.42578125" style="571" bestFit="1" customWidth="1"/>
    <col min="14069" max="14069" width="13.7109375" style="571" customWidth="1"/>
    <col min="14070" max="14070" width="12.7109375" style="571" customWidth="1"/>
    <col min="14071" max="14071" width="18.85546875" style="571" bestFit="1" customWidth="1"/>
    <col min="14072" max="14316" width="8.85546875" style="571"/>
    <col min="14317" max="14317" width="11.42578125" style="571" customWidth="1"/>
    <col min="14318" max="14318" width="106.5703125" style="571" bestFit="1" customWidth="1"/>
    <col min="14319" max="14321" width="17.42578125" style="571" customWidth="1"/>
    <col min="14322" max="14322" width="14.28515625" style="571" customWidth="1"/>
    <col min="14323" max="14323" width="15.7109375" style="571" customWidth="1"/>
    <col min="14324" max="14324" width="13.42578125" style="571" bestFit="1" customWidth="1"/>
    <col min="14325" max="14325" width="13.7109375" style="571" customWidth="1"/>
    <col min="14326" max="14326" width="12.7109375" style="571" customWidth="1"/>
    <col min="14327" max="14327" width="18.85546875" style="571" bestFit="1" customWidth="1"/>
    <col min="14328" max="14572" width="8.85546875" style="571"/>
    <col min="14573" max="14573" width="11.42578125" style="571" customWidth="1"/>
    <col min="14574" max="14574" width="106.5703125" style="571" bestFit="1" customWidth="1"/>
    <col min="14575" max="14577" width="17.42578125" style="571" customWidth="1"/>
    <col min="14578" max="14578" width="14.28515625" style="571" customWidth="1"/>
    <col min="14579" max="14579" width="15.7109375" style="571" customWidth="1"/>
    <col min="14580" max="14580" width="13.42578125" style="571" bestFit="1" customWidth="1"/>
    <col min="14581" max="14581" width="13.7109375" style="571" customWidth="1"/>
    <col min="14582" max="14582" width="12.7109375" style="571" customWidth="1"/>
    <col min="14583" max="14583" width="18.85546875" style="571" bestFit="1" customWidth="1"/>
    <col min="14584" max="14828" width="8.85546875" style="571"/>
    <col min="14829" max="14829" width="11.42578125" style="571" customWidth="1"/>
    <col min="14830" max="14830" width="106.5703125" style="571" bestFit="1" customWidth="1"/>
    <col min="14831" max="14833" width="17.42578125" style="571" customWidth="1"/>
    <col min="14834" max="14834" width="14.28515625" style="571" customWidth="1"/>
    <col min="14835" max="14835" width="15.7109375" style="571" customWidth="1"/>
    <col min="14836" max="14836" width="13.42578125" style="571" bestFit="1" customWidth="1"/>
    <col min="14837" max="14837" width="13.7109375" style="571" customWidth="1"/>
    <col min="14838" max="14838" width="12.7109375" style="571" customWidth="1"/>
    <col min="14839" max="14839" width="18.85546875" style="571" bestFit="1" customWidth="1"/>
    <col min="14840" max="15084" width="8.85546875" style="571"/>
    <col min="15085" max="15085" width="11.42578125" style="571" customWidth="1"/>
    <col min="15086" max="15086" width="106.5703125" style="571" bestFit="1" customWidth="1"/>
    <col min="15087" max="15089" width="17.42578125" style="571" customWidth="1"/>
    <col min="15090" max="15090" width="14.28515625" style="571" customWidth="1"/>
    <col min="15091" max="15091" width="15.7109375" style="571" customWidth="1"/>
    <col min="15092" max="15092" width="13.42578125" style="571" bestFit="1" customWidth="1"/>
    <col min="15093" max="15093" width="13.7109375" style="571" customWidth="1"/>
    <col min="15094" max="15094" width="12.7109375" style="571" customWidth="1"/>
    <col min="15095" max="15095" width="18.85546875" style="571" bestFit="1" customWidth="1"/>
    <col min="15096" max="15340" width="8.85546875" style="571"/>
    <col min="15341" max="15341" width="11.42578125" style="571" customWidth="1"/>
    <col min="15342" max="15342" width="106.5703125" style="571" bestFit="1" customWidth="1"/>
    <col min="15343" max="15345" width="17.42578125" style="571" customWidth="1"/>
    <col min="15346" max="15346" width="14.28515625" style="571" customWidth="1"/>
    <col min="15347" max="15347" width="15.7109375" style="571" customWidth="1"/>
    <col min="15348" max="15348" width="13.42578125" style="571" bestFit="1" customWidth="1"/>
    <col min="15349" max="15349" width="13.7109375" style="571" customWidth="1"/>
    <col min="15350" max="15350" width="12.7109375" style="571" customWidth="1"/>
    <col min="15351" max="15351" width="18.85546875" style="571" bestFit="1" customWidth="1"/>
    <col min="15352" max="15596" width="8.85546875" style="571"/>
    <col min="15597" max="15597" width="11.42578125" style="571" customWidth="1"/>
    <col min="15598" max="15598" width="106.5703125" style="571" bestFit="1" customWidth="1"/>
    <col min="15599" max="15601" width="17.42578125" style="571" customWidth="1"/>
    <col min="15602" max="15602" width="14.28515625" style="571" customWidth="1"/>
    <col min="15603" max="15603" width="15.7109375" style="571" customWidth="1"/>
    <col min="15604" max="15604" width="13.42578125" style="571" bestFit="1" customWidth="1"/>
    <col min="15605" max="15605" width="13.7109375" style="571" customWidth="1"/>
    <col min="15606" max="15606" width="12.7109375" style="571" customWidth="1"/>
    <col min="15607" max="15607" width="18.85546875" style="571" bestFit="1" customWidth="1"/>
    <col min="15608" max="15852" width="8.85546875" style="571"/>
    <col min="15853" max="15853" width="11.42578125" style="571" customWidth="1"/>
    <col min="15854" max="15854" width="106.5703125" style="571" bestFit="1" customWidth="1"/>
    <col min="15855" max="15857" width="17.42578125" style="571" customWidth="1"/>
    <col min="15858" max="15858" width="14.28515625" style="571" customWidth="1"/>
    <col min="15859" max="15859" width="15.7109375" style="571" customWidth="1"/>
    <col min="15860" max="15860" width="13.42578125" style="571" bestFit="1" customWidth="1"/>
    <col min="15861" max="15861" width="13.7109375" style="571" customWidth="1"/>
    <col min="15862" max="15862" width="12.7109375" style="571" customWidth="1"/>
    <col min="15863" max="15863" width="18.85546875" style="571" bestFit="1" customWidth="1"/>
    <col min="15864" max="16108" width="8.85546875" style="571"/>
    <col min="16109" max="16109" width="11.42578125" style="571" customWidth="1"/>
    <col min="16110" max="16110" width="106.5703125" style="571" bestFit="1" customWidth="1"/>
    <col min="16111" max="16113" width="17.42578125" style="571" customWidth="1"/>
    <col min="16114" max="16114" width="14.28515625" style="571" customWidth="1"/>
    <col min="16115" max="16115" width="15.7109375" style="571" customWidth="1"/>
    <col min="16116" max="16116" width="13.42578125" style="571" bestFit="1" customWidth="1"/>
    <col min="16117" max="16117" width="13.7109375" style="571" customWidth="1"/>
    <col min="16118" max="16118" width="12.7109375" style="571" customWidth="1"/>
    <col min="16119" max="16119" width="18.85546875" style="571" bestFit="1" customWidth="1"/>
    <col min="16120" max="16379" width="8.85546875" style="571"/>
    <col min="16380" max="16384" width="8.85546875" style="571" customWidth="1"/>
  </cols>
  <sheetData>
    <row r="1" spans="1:11" x14ac:dyDescent="0.25">
      <c r="A1" s="570" t="s">
        <v>135</v>
      </c>
      <c r="E1" s="381"/>
      <c r="F1" s="392" t="s">
        <v>430</v>
      </c>
    </row>
    <row r="2" spans="1:11" x14ac:dyDescent="0.25">
      <c r="A2" s="837" t="s">
        <v>530</v>
      </c>
      <c r="B2" s="837"/>
      <c r="C2" s="837"/>
      <c r="D2" s="837"/>
      <c r="E2" s="837"/>
      <c r="F2" s="837"/>
    </row>
    <row r="3" spans="1:11" x14ac:dyDescent="0.25">
      <c r="A3" s="838" t="s">
        <v>60</v>
      </c>
      <c r="B3" s="838"/>
      <c r="C3" s="838"/>
      <c r="D3" s="838"/>
      <c r="E3" s="838"/>
      <c r="F3" s="838"/>
    </row>
    <row r="4" spans="1:11" ht="15.75" thickBot="1" x14ac:dyDescent="0.3"/>
    <row r="5" spans="1:11" ht="54.6" customHeight="1" thickTop="1" thickBot="1" x14ac:dyDescent="0.25">
      <c r="A5" s="575" t="s">
        <v>529</v>
      </c>
      <c r="B5" s="576" t="s">
        <v>431</v>
      </c>
      <c r="C5" s="577" t="s">
        <v>54</v>
      </c>
      <c r="D5" s="577" t="s">
        <v>55</v>
      </c>
      <c r="E5" s="577" t="s">
        <v>56</v>
      </c>
      <c r="F5" s="578" t="s">
        <v>57</v>
      </c>
    </row>
    <row r="6" spans="1:11" ht="20.100000000000001" customHeight="1" thickTop="1" x14ac:dyDescent="0.25">
      <c r="A6" s="579"/>
      <c r="B6" s="580" t="s">
        <v>432</v>
      </c>
      <c r="C6" s="581"/>
      <c r="D6" s="582"/>
      <c r="E6" s="582"/>
      <c r="F6" s="583"/>
    </row>
    <row r="7" spans="1:11" ht="20.100000000000001" customHeight="1" x14ac:dyDescent="0.25">
      <c r="A7" s="584"/>
      <c r="B7" s="585" t="s">
        <v>433</v>
      </c>
      <c r="C7" s="585"/>
      <c r="D7" s="586"/>
      <c r="E7" s="586"/>
      <c r="F7" s="587"/>
    </row>
    <row r="8" spans="1:11" ht="20.100000000000001" customHeight="1" x14ac:dyDescent="0.25">
      <c r="A8" s="588" t="s">
        <v>434</v>
      </c>
      <c r="B8" s="589" t="s">
        <v>435</v>
      </c>
      <c r="C8" s="590">
        <v>12972600</v>
      </c>
      <c r="D8" s="590">
        <v>12972600</v>
      </c>
      <c r="E8" s="590">
        <v>6486300</v>
      </c>
      <c r="F8" s="591">
        <f>+E8/D8*100</f>
        <v>50</v>
      </c>
      <c r="I8" s="592"/>
      <c r="J8" s="592"/>
      <c r="K8" s="592"/>
    </row>
    <row r="9" spans="1:11" ht="20.100000000000001" customHeight="1" x14ac:dyDescent="0.25">
      <c r="A9" s="593" t="s">
        <v>434</v>
      </c>
      <c r="B9" s="589" t="s">
        <v>436</v>
      </c>
      <c r="C9" s="590">
        <v>5056396</v>
      </c>
      <c r="D9" s="590">
        <v>5056396</v>
      </c>
      <c r="E9" s="590">
        <v>2294156</v>
      </c>
      <c r="F9" s="591">
        <f>+E9/D9*100</f>
        <v>45.371367274240384</v>
      </c>
    </row>
    <row r="10" spans="1:11" ht="20.100000000000001" customHeight="1" x14ac:dyDescent="0.25">
      <c r="A10" s="593" t="s">
        <v>437</v>
      </c>
      <c r="B10" s="589" t="s">
        <v>438</v>
      </c>
      <c r="C10" s="590">
        <v>1000000</v>
      </c>
      <c r="D10" s="590">
        <v>1000000</v>
      </c>
      <c r="E10" s="590"/>
      <c r="F10" s="591"/>
    </row>
    <row r="11" spans="1:11" ht="20.100000000000001" customHeight="1" x14ac:dyDescent="0.25">
      <c r="A11" s="594"/>
      <c r="B11" s="589"/>
      <c r="C11" s="590"/>
      <c r="D11" s="590"/>
      <c r="E11" s="590"/>
      <c r="F11" s="591"/>
    </row>
    <row r="12" spans="1:11" ht="20.100000000000001" customHeight="1" x14ac:dyDescent="0.25">
      <c r="A12" s="584"/>
      <c r="B12" s="585" t="s">
        <v>439</v>
      </c>
      <c r="C12" s="586"/>
      <c r="D12" s="586"/>
      <c r="E12" s="586"/>
      <c r="F12" s="587"/>
    </row>
    <row r="13" spans="1:11" ht="20.100000000000001" customHeight="1" x14ac:dyDescent="0.25">
      <c r="A13" s="588" t="s">
        <v>434</v>
      </c>
      <c r="B13" s="589" t="s">
        <v>440</v>
      </c>
      <c r="C13" s="590">
        <v>1200000</v>
      </c>
      <c r="D13" s="590">
        <v>991588</v>
      </c>
      <c r="E13" s="590"/>
      <c r="F13" s="591"/>
    </row>
    <row r="14" spans="1:11" ht="20.100000000000001" customHeight="1" x14ac:dyDescent="0.25">
      <c r="A14" s="594" t="s">
        <v>434</v>
      </c>
      <c r="B14" s="589" t="s">
        <v>441</v>
      </c>
      <c r="C14" s="590">
        <v>3000000</v>
      </c>
      <c r="D14" s="590">
        <v>3000000</v>
      </c>
      <c r="E14" s="590">
        <v>3000000</v>
      </c>
      <c r="F14" s="591">
        <f>+E14/D14*100</f>
        <v>100</v>
      </c>
    </row>
    <row r="15" spans="1:11" ht="20.100000000000001" customHeight="1" x14ac:dyDescent="0.25">
      <c r="A15" s="594"/>
      <c r="B15" s="589"/>
      <c r="C15" s="590"/>
      <c r="D15" s="590"/>
      <c r="E15" s="590"/>
      <c r="F15" s="591"/>
    </row>
    <row r="16" spans="1:11" ht="20.100000000000001" customHeight="1" x14ac:dyDescent="0.25">
      <c r="A16" s="584"/>
      <c r="B16" s="585" t="s">
        <v>442</v>
      </c>
      <c r="C16" s="586"/>
      <c r="D16" s="586"/>
      <c r="E16" s="586"/>
      <c r="F16" s="587"/>
    </row>
    <row r="17" spans="1:6" ht="20.100000000000001" customHeight="1" x14ac:dyDescent="0.25">
      <c r="A17" s="588" t="s">
        <v>434</v>
      </c>
      <c r="B17" s="589" t="s">
        <v>443</v>
      </c>
      <c r="C17" s="590">
        <v>1000000</v>
      </c>
      <c r="D17" s="590">
        <v>1000000</v>
      </c>
      <c r="E17" s="590">
        <v>495000</v>
      </c>
      <c r="F17" s="591">
        <f t="shared" ref="F17:F18" si="0">+E17/D17*100</f>
        <v>49.5</v>
      </c>
    </row>
    <row r="18" spans="1:6" ht="20.100000000000001" customHeight="1" x14ac:dyDescent="0.25">
      <c r="A18" s="588" t="s">
        <v>437</v>
      </c>
      <c r="B18" s="589" t="s">
        <v>444</v>
      </c>
      <c r="C18" s="590">
        <v>29000000</v>
      </c>
      <c r="D18" s="590">
        <v>32700000</v>
      </c>
      <c r="E18" s="590">
        <v>18200000</v>
      </c>
      <c r="F18" s="591">
        <f t="shared" si="0"/>
        <v>55.657492354740057</v>
      </c>
    </row>
    <row r="19" spans="1:6" ht="20.100000000000001" customHeight="1" x14ac:dyDescent="0.25">
      <c r="A19" s="588" t="s">
        <v>437</v>
      </c>
      <c r="B19" s="589" t="s">
        <v>445</v>
      </c>
      <c r="C19" s="590">
        <v>600000</v>
      </c>
      <c r="D19" s="590">
        <v>600000</v>
      </c>
      <c r="E19" s="590"/>
      <c r="F19" s="591"/>
    </row>
    <row r="20" spans="1:6" ht="20.100000000000001" customHeight="1" x14ac:dyDescent="0.25">
      <c r="A20" s="588" t="s">
        <v>437</v>
      </c>
      <c r="B20" s="589" t="s">
        <v>446</v>
      </c>
      <c r="C20" s="590">
        <v>600000</v>
      </c>
      <c r="D20" s="590">
        <v>600000</v>
      </c>
      <c r="E20" s="590">
        <v>600000</v>
      </c>
      <c r="F20" s="591">
        <f t="shared" ref="F20:F26" si="1">+E20/D20*100</f>
        <v>100</v>
      </c>
    </row>
    <row r="21" spans="1:6" ht="20.100000000000001" customHeight="1" x14ac:dyDescent="0.25">
      <c r="A21" s="588" t="s">
        <v>437</v>
      </c>
      <c r="B21" s="589" t="s">
        <v>447</v>
      </c>
      <c r="C21" s="590">
        <v>7500000</v>
      </c>
      <c r="D21" s="590">
        <v>7500000</v>
      </c>
      <c r="E21" s="590">
        <v>7500000</v>
      </c>
      <c r="F21" s="591">
        <f t="shared" si="1"/>
        <v>100</v>
      </c>
    </row>
    <row r="22" spans="1:6" ht="20.100000000000001" customHeight="1" x14ac:dyDescent="0.25">
      <c r="A22" s="588" t="s">
        <v>437</v>
      </c>
      <c r="B22" s="595" t="s">
        <v>448</v>
      </c>
      <c r="C22" s="590">
        <v>100000</v>
      </c>
      <c r="D22" s="590">
        <v>100000</v>
      </c>
      <c r="E22" s="590">
        <v>100000</v>
      </c>
      <c r="F22" s="591">
        <f t="shared" si="1"/>
        <v>100</v>
      </c>
    </row>
    <row r="23" spans="1:6" ht="20.100000000000001" customHeight="1" x14ac:dyDescent="0.25">
      <c r="A23" s="588" t="s">
        <v>437</v>
      </c>
      <c r="B23" s="589" t="s">
        <v>449</v>
      </c>
      <c r="C23" s="590">
        <v>1200000</v>
      </c>
      <c r="D23" s="590">
        <v>1200000</v>
      </c>
      <c r="E23" s="590">
        <v>1200000</v>
      </c>
      <c r="F23" s="591">
        <f t="shared" si="1"/>
        <v>100</v>
      </c>
    </row>
    <row r="24" spans="1:6" ht="20.100000000000001" customHeight="1" x14ac:dyDescent="0.25">
      <c r="A24" s="588" t="s">
        <v>437</v>
      </c>
      <c r="B24" s="589" t="s">
        <v>450</v>
      </c>
      <c r="C24" s="590">
        <v>1200000</v>
      </c>
      <c r="D24" s="590">
        <v>1200000</v>
      </c>
      <c r="E24" s="590">
        <v>1200000</v>
      </c>
      <c r="F24" s="591">
        <f t="shared" si="1"/>
        <v>100</v>
      </c>
    </row>
    <row r="25" spans="1:6" ht="20.100000000000001" customHeight="1" x14ac:dyDescent="0.25">
      <c r="A25" s="588" t="s">
        <v>437</v>
      </c>
      <c r="B25" s="589" t="s">
        <v>451</v>
      </c>
      <c r="C25" s="590">
        <v>300000</v>
      </c>
      <c r="D25" s="590">
        <v>300000</v>
      </c>
      <c r="E25" s="590">
        <v>300000</v>
      </c>
      <c r="F25" s="591">
        <f t="shared" si="1"/>
        <v>100</v>
      </c>
    </row>
    <row r="26" spans="1:6" ht="20.100000000000001" customHeight="1" x14ac:dyDescent="0.25">
      <c r="A26" s="588" t="s">
        <v>437</v>
      </c>
      <c r="B26" s="589" t="s">
        <v>452</v>
      </c>
      <c r="C26" s="590">
        <v>1000000</v>
      </c>
      <c r="D26" s="590">
        <v>1000000</v>
      </c>
      <c r="E26" s="590">
        <v>1000000</v>
      </c>
      <c r="F26" s="591">
        <f t="shared" si="1"/>
        <v>100</v>
      </c>
    </row>
    <row r="27" spans="1:6" ht="20.100000000000001" customHeight="1" x14ac:dyDescent="0.25">
      <c r="A27" s="588" t="s">
        <v>437</v>
      </c>
      <c r="B27" s="589" t="s">
        <v>453</v>
      </c>
      <c r="C27" s="590">
        <v>1000000</v>
      </c>
      <c r="D27" s="590">
        <v>1000000</v>
      </c>
      <c r="E27" s="590"/>
      <c r="F27" s="591"/>
    </row>
    <row r="28" spans="1:6" ht="20.100000000000001" customHeight="1" x14ac:dyDescent="0.25">
      <c r="A28" s="588" t="s">
        <v>437</v>
      </c>
      <c r="B28" s="589" t="s">
        <v>454</v>
      </c>
      <c r="C28" s="590">
        <v>800000</v>
      </c>
      <c r="D28" s="590">
        <v>800000</v>
      </c>
      <c r="E28" s="590">
        <v>800000</v>
      </c>
      <c r="F28" s="591">
        <f>+E28/D28*100</f>
        <v>100</v>
      </c>
    </row>
    <row r="29" spans="1:6" ht="20.100000000000001" customHeight="1" x14ac:dyDescent="0.25">
      <c r="A29" s="588" t="s">
        <v>437</v>
      </c>
      <c r="B29" s="589" t="s">
        <v>455</v>
      </c>
      <c r="C29" s="590">
        <v>800000</v>
      </c>
      <c r="D29" s="590">
        <v>800000</v>
      </c>
      <c r="E29" s="590">
        <v>800000</v>
      </c>
      <c r="F29" s="591">
        <f>+E29/D29*100</f>
        <v>100</v>
      </c>
    </row>
    <row r="30" spans="1:6" ht="20.100000000000001" customHeight="1" x14ac:dyDescent="0.25">
      <c r="A30" s="588" t="s">
        <v>437</v>
      </c>
      <c r="B30" s="589" t="s">
        <v>456</v>
      </c>
      <c r="C30" s="590">
        <v>800000</v>
      </c>
      <c r="D30" s="590">
        <v>800000</v>
      </c>
      <c r="E30" s="590">
        <v>800000</v>
      </c>
      <c r="F30" s="591">
        <f>+E30/D30*100</f>
        <v>100</v>
      </c>
    </row>
    <row r="31" spans="1:6" ht="20.100000000000001" customHeight="1" x14ac:dyDescent="0.25">
      <c r="A31" s="588" t="s">
        <v>437</v>
      </c>
      <c r="B31" s="589" t="s">
        <v>457</v>
      </c>
      <c r="C31" s="590">
        <v>1000000</v>
      </c>
      <c r="D31" s="590">
        <v>1000000</v>
      </c>
      <c r="E31" s="590"/>
      <c r="F31" s="591"/>
    </row>
    <row r="32" spans="1:6" ht="20.100000000000001" customHeight="1" x14ac:dyDescent="0.25">
      <c r="A32" s="588" t="s">
        <v>437</v>
      </c>
      <c r="B32" s="589" t="s">
        <v>458</v>
      </c>
      <c r="C32" s="590">
        <v>200000</v>
      </c>
      <c r="D32" s="590">
        <v>200000</v>
      </c>
      <c r="E32" s="590"/>
      <c r="F32" s="591"/>
    </row>
    <row r="33" spans="1:6" ht="20.100000000000001" customHeight="1" x14ac:dyDescent="0.25">
      <c r="A33" s="588" t="s">
        <v>437</v>
      </c>
      <c r="B33" s="589" t="s">
        <v>459</v>
      </c>
      <c r="C33" s="590">
        <v>400000</v>
      </c>
      <c r="D33" s="590">
        <v>400000</v>
      </c>
      <c r="E33" s="590"/>
      <c r="F33" s="591"/>
    </row>
    <row r="34" spans="1:6" ht="20.100000000000001" customHeight="1" x14ac:dyDescent="0.25">
      <c r="A34" s="588" t="s">
        <v>437</v>
      </c>
      <c r="B34" s="589" t="s">
        <v>460</v>
      </c>
      <c r="C34" s="590">
        <v>300000</v>
      </c>
      <c r="D34" s="590">
        <v>300000</v>
      </c>
      <c r="E34" s="590"/>
      <c r="F34" s="591"/>
    </row>
    <row r="35" spans="1:6" ht="20.100000000000001" customHeight="1" x14ac:dyDescent="0.25">
      <c r="A35" s="588" t="s">
        <v>437</v>
      </c>
      <c r="B35" s="589" t="s">
        <v>461</v>
      </c>
      <c r="C35" s="590">
        <v>800000</v>
      </c>
      <c r="D35" s="590">
        <v>800000</v>
      </c>
      <c r="E35" s="590"/>
      <c r="F35" s="591"/>
    </row>
    <row r="36" spans="1:6" ht="20.100000000000001" customHeight="1" x14ac:dyDescent="0.25">
      <c r="A36" s="588" t="s">
        <v>437</v>
      </c>
      <c r="B36" s="589" t="s">
        <v>462</v>
      </c>
      <c r="C36" s="590">
        <v>500000</v>
      </c>
      <c r="D36" s="590">
        <v>500000</v>
      </c>
      <c r="E36" s="590">
        <v>500000</v>
      </c>
      <c r="F36" s="591">
        <f>+E36/D36*100</f>
        <v>100</v>
      </c>
    </row>
    <row r="37" spans="1:6" ht="20.100000000000001" customHeight="1" x14ac:dyDescent="0.25">
      <c r="A37" s="588" t="s">
        <v>437</v>
      </c>
      <c r="B37" s="589" t="s">
        <v>463</v>
      </c>
      <c r="C37" s="590">
        <v>2500000</v>
      </c>
      <c r="D37" s="590">
        <v>2500000</v>
      </c>
      <c r="E37" s="590"/>
      <c r="F37" s="591"/>
    </row>
    <row r="38" spans="1:6" ht="20.100000000000001" customHeight="1" x14ac:dyDescent="0.25">
      <c r="A38" s="588" t="s">
        <v>437</v>
      </c>
      <c r="B38" s="589" t="s">
        <v>464</v>
      </c>
      <c r="C38" s="590">
        <v>150000</v>
      </c>
      <c r="D38" s="386">
        <v>0</v>
      </c>
      <c r="E38" s="386"/>
      <c r="F38" s="394"/>
    </row>
    <row r="39" spans="1:6" ht="20.100000000000001" customHeight="1" x14ac:dyDescent="0.25">
      <c r="A39" s="588" t="s">
        <v>437</v>
      </c>
      <c r="B39" s="589" t="s">
        <v>465</v>
      </c>
      <c r="C39" s="590">
        <v>170000</v>
      </c>
      <c r="D39" s="590">
        <v>170000</v>
      </c>
      <c r="E39" s="590"/>
      <c r="F39" s="591"/>
    </row>
    <row r="40" spans="1:6" ht="20.100000000000001" customHeight="1" x14ac:dyDescent="0.25">
      <c r="A40" s="588" t="s">
        <v>437</v>
      </c>
      <c r="B40" s="589" t="s">
        <v>466</v>
      </c>
      <c r="C40" s="590">
        <v>400000</v>
      </c>
      <c r="D40" s="590">
        <v>400000</v>
      </c>
      <c r="E40" s="590"/>
      <c r="F40" s="591"/>
    </row>
    <row r="41" spans="1:6" ht="20.100000000000001" customHeight="1" x14ac:dyDescent="0.25">
      <c r="A41" s="588" t="s">
        <v>437</v>
      </c>
      <c r="B41" s="589" t="s">
        <v>467</v>
      </c>
      <c r="C41" s="590">
        <v>100000</v>
      </c>
      <c r="D41" s="590">
        <v>100000</v>
      </c>
      <c r="E41" s="590">
        <v>100000</v>
      </c>
      <c r="F41" s="591">
        <f>+E41/D41*100</f>
        <v>100</v>
      </c>
    </row>
    <row r="42" spans="1:6" ht="20.100000000000001" customHeight="1" x14ac:dyDescent="0.25">
      <c r="A42" s="588" t="s">
        <v>437</v>
      </c>
      <c r="B42" s="589" t="s">
        <v>468</v>
      </c>
      <c r="C42" s="590">
        <v>150000</v>
      </c>
      <c r="D42" s="590">
        <v>150000</v>
      </c>
      <c r="E42" s="590"/>
      <c r="F42" s="591"/>
    </row>
    <row r="43" spans="1:6" ht="20.100000000000001" customHeight="1" x14ac:dyDescent="0.25">
      <c r="A43" s="588" t="s">
        <v>437</v>
      </c>
      <c r="B43" s="589" t="s">
        <v>469</v>
      </c>
      <c r="C43" s="590">
        <v>20000000</v>
      </c>
      <c r="D43" s="590">
        <v>20000000</v>
      </c>
      <c r="E43" s="590">
        <v>20000000</v>
      </c>
      <c r="F43" s="591">
        <f>+E43/D43*100</f>
        <v>100</v>
      </c>
    </row>
    <row r="44" spans="1:6" ht="20.100000000000001" customHeight="1" x14ac:dyDescent="0.25">
      <c r="A44" s="588" t="s">
        <v>437</v>
      </c>
      <c r="B44" s="589" t="s">
        <v>470</v>
      </c>
      <c r="C44" s="590">
        <v>250000</v>
      </c>
      <c r="D44" s="590">
        <v>250000</v>
      </c>
      <c r="E44" s="590">
        <v>250000</v>
      </c>
      <c r="F44" s="591">
        <f>+E44/D44*100</f>
        <v>100</v>
      </c>
    </row>
    <row r="45" spans="1:6" ht="20.100000000000001" customHeight="1" x14ac:dyDescent="0.25">
      <c r="A45" s="588" t="s">
        <v>437</v>
      </c>
      <c r="B45" s="589" t="s">
        <v>471</v>
      </c>
      <c r="C45" s="590">
        <v>800000</v>
      </c>
      <c r="D45" s="590">
        <v>800000</v>
      </c>
      <c r="E45" s="590">
        <v>800000</v>
      </c>
      <c r="F45" s="591">
        <f>+E45/D45*100</f>
        <v>100</v>
      </c>
    </row>
    <row r="46" spans="1:6" ht="20.100000000000001" customHeight="1" x14ac:dyDescent="0.25">
      <c r="A46" s="588" t="s">
        <v>437</v>
      </c>
      <c r="B46" s="589" t="s">
        <v>472</v>
      </c>
      <c r="C46" s="590">
        <v>200000</v>
      </c>
      <c r="D46" s="590">
        <v>200000</v>
      </c>
      <c r="E46" s="590">
        <v>200000</v>
      </c>
      <c r="F46" s="591">
        <f>+E46/D46*100</f>
        <v>100</v>
      </c>
    </row>
    <row r="47" spans="1:6" ht="20.100000000000001" customHeight="1" x14ac:dyDescent="0.25">
      <c r="A47" s="588" t="s">
        <v>437</v>
      </c>
      <c r="B47" s="589" t="s">
        <v>473</v>
      </c>
      <c r="C47" s="590">
        <v>180000</v>
      </c>
      <c r="D47" s="386">
        <v>0</v>
      </c>
      <c r="E47" s="386"/>
      <c r="F47" s="394"/>
    </row>
    <row r="48" spans="1:6" ht="20.100000000000001" customHeight="1" x14ac:dyDescent="0.25">
      <c r="A48" s="588" t="s">
        <v>437</v>
      </c>
      <c r="B48" s="596" t="s">
        <v>474</v>
      </c>
      <c r="C48" s="590">
        <v>1000000</v>
      </c>
      <c r="D48" s="590">
        <v>1000000</v>
      </c>
      <c r="E48" s="590"/>
      <c r="F48" s="591"/>
    </row>
    <row r="49" spans="1:6" ht="20.100000000000001" customHeight="1" x14ac:dyDescent="0.25">
      <c r="A49" s="588" t="s">
        <v>437</v>
      </c>
      <c r="B49" s="589" t="s">
        <v>475</v>
      </c>
      <c r="C49" s="590">
        <v>500000</v>
      </c>
      <c r="D49" s="590">
        <v>500000</v>
      </c>
      <c r="E49" s="590">
        <v>500000</v>
      </c>
      <c r="F49" s="591">
        <f>+E49/D49*100</f>
        <v>100</v>
      </c>
    </row>
    <row r="50" spans="1:6" ht="20.100000000000001" customHeight="1" x14ac:dyDescent="0.25">
      <c r="A50" s="588" t="s">
        <v>437</v>
      </c>
      <c r="B50" s="589" t="s">
        <v>476</v>
      </c>
      <c r="C50" s="590"/>
      <c r="D50" s="590">
        <v>300000</v>
      </c>
      <c r="E50" s="590"/>
      <c r="F50" s="591"/>
    </row>
    <row r="51" spans="1:6" ht="20.100000000000001" customHeight="1" x14ac:dyDescent="0.25">
      <c r="A51" s="588" t="s">
        <v>437</v>
      </c>
      <c r="B51" s="589" t="s">
        <v>477</v>
      </c>
      <c r="C51" s="590"/>
      <c r="D51" s="590">
        <v>408940</v>
      </c>
      <c r="E51" s="590">
        <v>408940</v>
      </c>
      <c r="F51" s="591">
        <f t="shared" ref="F51:F53" si="2">+E51/D51*100</f>
        <v>100</v>
      </c>
    </row>
    <row r="52" spans="1:6" ht="20.100000000000001" customHeight="1" x14ac:dyDescent="0.25">
      <c r="A52" s="588" t="s">
        <v>437</v>
      </c>
      <c r="B52" s="589" t="s">
        <v>478</v>
      </c>
      <c r="C52" s="590"/>
      <c r="D52" s="590">
        <v>180000</v>
      </c>
      <c r="E52" s="590">
        <v>180000</v>
      </c>
      <c r="F52" s="591">
        <f t="shared" si="2"/>
        <v>100</v>
      </c>
    </row>
    <row r="53" spans="1:6" ht="20.100000000000001" customHeight="1" x14ac:dyDescent="0.25">
      <c r="A53" s="588" t="s">
        <v>437</v>
      </c>
      <c r="B53" s="589" t="s">
        <v>479</v>
      </c>
      <c r="C53" s="590"/>
      <c r="D53" s="590">
        <v>150000</v>
      </c>
      <c r="E53" s="590">
        <v>150000</v>
      </c>
      <c r="F53" s="591">
        <f t="shared" si="2"/>
        <v>100</v>
      </c>
    </row>
    <row r="54" spans="1:6" ht="20.100000000000001" customHeight="1" x14ac:dyDescent="0.25">
      <c r="A54" s="594"/>
      <c r="B54" s="597"/>
      <c r="C54" s="590"/>
      <c r="D54" s="590"/>
      <c r="E54" s="590"/>
      <c r="F54" s="591"/>
    </row>
    <row r="55" spans="1:6" ht="20.100000000000001" customHeight="1" x14ac:dyDescent="0.25">
      <c r="A55" s="584"/>
      <c r="B55" s="585" t="s">
        <v>480</v>
      </c>
      <c r="C55" s="586"/>
      <c r="D55" s="586"/>
      <c r="E55" s="586"/>
      <c r="F55" s="587"/>
    </row>
    <row r="56" spans="1:6" ht="20.100000000000001" customHeight="1" x14ac:dyDescent="0.25">
      <c r="A56" s="588" t="s">
        <v>437</v>
      </c>
      <c r="B56" s="596" t="s">
        <v>481</v>
      </c>
      <c r="C56" s="590">
        <v>3500000</v>
      </c>
      <c r="D56" s="590">
        <v>3500000</v>
      </c>
      <c r="E56" s="590">
        <v>1162900</v>
      </c>
      <c r="F56" s="591">
        <f>+E56/D56*100</f>
        <v>33.22571428571429</v>
      </c>
    </row>
    <row r="57" spans="1:6" ht="20.100000000000001" customHeight="1" x14ac:dyDescent="0.25">
      <c r="A57" s="588" t="s">
        <v>437</v>
      </c>
      <c r="B57" s="596" t="s">
        <v>482</v>
      </c>
      <c r="C57" s="590">
        <v>500000</v>
      </c>
      <c r="D57" s="590">
        <v>500000</v>
      </c>
      <c r="E57" s="590"/>
      <c r="F57" s="591"/>
    </row>
    <row r="58" spans="1:6" ht="20.100000000000001" customHeight="1" x14ac:dyDescent="0.25">
      <c r="A58" s="588" t="s">
        <v>437</v>
      </c>
      <c r="B58" s="596" t="s">
        <v>483</v>
      </c>
      <c r="C58" s="590">
        <v>200000</v>
      </c>
      <c r="D58" s="590">
        <v>200000</v>
      </c>
      <c r="E58" s="590">
        <v>200000</v>
      </c>
      <c r="F58" s="591">
        <f t="shared" ref="F58:F59" si="3">+E58/D58*100</f>
        <v>100</v>
      </c>
    </row>
    <row r="59" spans="1:6" ht="20.100000000000001" customHeight="1" x14ac:dyDescent="0.25">
      <c r="A59" s="588" t="s">
        <v>437</v>
      </c>
      <c r="B59" s="596" t="s">
        <v>484</v>
      </c>
      <c r="C59" s="590">
        <v>1200000</v>
      </c>
      <c r="D59" s="590">
        <v>1200000</v>
      </c>
      <c r="E59" s="590">
        <v>1200000</v>
      </c>
      <c r="F59" s="591">
        <f t="shared" si="3"/>
        <v>100</v>
      </c>
    </row>
    <row r="60" spans="1:6" ht="20.100000000000001" customHeight="1" x14ac:dyDescent="0.25">
      <c r="A60" s="588" t="s">
        <v>437</v>
      </c>
      <c r="B60" s="596" t="s">
        <v>485</v>
      </c>
      <c r="C60" s="590">
        <v>100000</v>
      </c>
      <c r="D60" s="590">
        <v>100000</v>
      </c>
      <c r="E60" s="590"/>
      <c r="F60" s="591"/>
    </row>
    <row r="61" spans="1:6" ht="20.100000000000001" customHeight="1" x14ac:dyDescent="0.25">
      <c r="A61" s="588" t="s">
        <v>437</v>
      </c>
      <c r="B61" s="596" t="s">
        <v>486</v>
      </c>
      <c r="C61" s="590">
        <v>100000</v>
      </c>
      <c r="D61" s="590">
        <v>100000</v>
      </c>
      <c r="E61" s="590"/>
      <c r="F61" s="591"/>
    </row>
    <row r="62" spans="1:6" ht="20.100000000000001" customHeight="1" x14ac:dyDescent="0.25">
      <c r="A62" s="588" t="s">
        <v>437</v>
      </c>
      <c r="B62" s="596" t="s">
        <v>487</v>
      </c>
      <c r="C62" s="590">
        <v>200000</v>
      </c>
      <c r="D62" s="590">
        <v>200000</v>
      </c>
      <c r="E62" s="590"/>
      <c r="F62" s="591"/>
    </row>
    <row r="63" spans="1:6" ht="20.100000000000001" customHeight="1" x14ac:dyDescent="0.25">
      <c r="A63" s="588" t="s">
        <v>437</v>
      </c>
      <c r="B63" s="596" t="s">
        <v>488</v>
      </c>
      <c r="C63" s="590">
        <v>300000</v>
      </c>
      <c r="D63" s="590">
        <v>300000</v>
      </c>
      <c r="E63" s="590"/>
      <c r="F63" s="591"/>
    </row>
    <row r="64" spans="1:6" ht="20.100000000000001" customHeight="1" x14ac:dyDescent="0.25">
      <c r="A64" s="588" t="s">
        <v>437</v>
      </c>
      <c r="B64" s="596" t="s">
        <v>489</v>
      </c>
      <c r="C64" s="590">
        <v>200000</v>
      </c>
      <c r="D64" s="590">
        <v>200000</v>
      </c>
      <c r="E64" s="590"/>
      <c r="F64" s="591"/>
    </row>
    <row r="65" spans="1:6" ht="20.100000000000001" customHeight="1" x14ac:dyDescent="0.25">
      <c r="A65" s="588" t="s">
        <v>437</v>
      </c>
      <c r="B65" s="596" t="s">
        <v>490</v>
      </c>
      <c r="C65" s="590">
        <v>900000</v>
      </c>
      <c r="D65" s="590">
        <v>900000</v>
      </c>
      <c r="E65" s="590"/>
      <c r="F65" s="591"/>
    </row>
    <row r="66" spans="1:6" ht="20.100000000000001" customHeight="1" x14ac:dyDescent="0.25">
      <c r="A66" s="588" t="s">
        <v>437</v>
      </c>
      <c r="B66" s="596" t="s">
        <v>491</v>
      </c>
      <c r="C66" s="590">
        <v>800000</v>
      </c>
      <c r="D66" s="590">
        <v>800000</v>
      </c>
      <c r="E66" s="590">
        <v>800000</v>
      </c>
      <c r="F66" s="591">
        <f>+E66/D66*100</f>
        <v>100</v>
      </c>
    </row>
    <row r="67" spans="1:6" ht="20.100000000000001" customHeight="1" x14ac:dyDescent="0.25">
      <c r="A67" s="588" t="s">
        <v>437</v>
      </c>
      <c r="B67" s="596" t="s">
        <v>492</v>
      </c>
      <c r="C67" s="590">
        <v>3000000</v>
      </c>
      <c r="D67" s="590">
        <v>3000000</v>
      </c>
      <c r="E67" s="590"/>
      <c r="F67" s="591"/>
    </row>
    <row r="68" spans="1:6" ht="20.100000000000001" customHeight="1" x14ac:dyDescent="0.25">
      <c r="A68" s="588" t="s">
        <v>437</v>
      </c>
      <c r="B68" s="596" t="s">
        <v>493</v>
      </c>
      <c r="C68" s="590">
        <v>200000</v>
      </c>
      <c r="D68" s="590">
        <v>200000</v>
      </c>
      <c r="E68" s="590"/>
      <c r="F68" s="591"/>
    </row>
    <row r="69" spans="1:6" ht="20.100000000000001" customHeight="1" x14ac:dyDescent="0.25">
      <c r="A69" s="588" t="s">
        <v>437</v>
      </c>
      <c r="B69" s="596" t="s">
        <v>494</v>
      </c>
      <c r="C69" s="590">
        <v>8000000</v>
      </c>
      <c r="D69" s="386">
        <v>0</v>
      </c>
      <c r="E69" s="386"/>
      <c r="F69" s="394"/>
    </row>
    <row r="70" spans="1:6" ht="20.100000000000001" customHeight="1" x14ac:dyDescent="0.25">
      <c r="A70" s="588" t="s">
        <v>437</v>
      </c>
      <c r="B70" s="596" t="s">
        <v>495</v>
      </c>
      <c r="C70" s="590">
        <v>1000000</v>
      </c>
      <c r="D70" s="590">
        <v>1000000</v>
      </c>
      <c r="E70" s="590"/>
      <c r="F70" s="591"/>
    </row>
    <row r="71" spans="1:6" ht="20.100000000000001" customHeight="1" x14ac:dyDescent="0.25">
      <c r="A71" s="588" t="s">
        <v>437</v>
      </c>
      <c r="B71" s="596" t="s">
        <v>496</v>
      </c>
      <c r="C71" s="590">
        <v>200000</v>
      </c>
      <c r="D71" s="590">
        <v>200000</v>
      </c>
      <c r="E71" s="590"/>
      <c r="F71" s="591"/>
    </row>
    <row r="72" spans="1:6" ht="20.100000000000001" customHeight="1" x14ac:dyDescent="0.25">
      <c r="A72" s="588" t="s">
        <v>437</v>
      </c>
      <c r="B72" s="596" t="s">
        <v>497</v>
      </c>
      <c r="C72" s="590">
        <v>1500000</v>
      </c>
      <c r="D72" s="590">
        <v>1500000</v>
      </c>
      <c r="E72" s="590"/>
      <c r="F72" s="591"/>
    </row>
    <row r="73" spans="1:6" ht="20.100000000000001" customHeight="1" x14ac:dyDescent="0.25">
      <c r="A73" s="588"/>
      <c r="B73" s="598"/>
      <c r="C73" s="590"/>
      <c r="D73" s="590"/>
      <c r="E73" s="590"/>
      <c r="F73" s="591"/>
    </row>
    <row r="74" spans="1:6" ht="20.100000000000001" customHeight="1" x14ac:dyDescent="0.25">
      <c r="A74" s="584"/>
      <c r="B74" s="585" t="s">
        <v>498</v>
      </c>
      <c r="C74" s="586"/>
      <c r="D74" s="586"/>
      <c r="E74" s="586"/>
      <c r="F74" s="587"/>
    </row>
    <row r="75" spans="1:6" ht="20.100000000000001" customHeight="1" x14ac:dyDescent="0.25">
      <c r="A75" s="588" t="s">
        <v>434</v>
      </c>
      <c r="B75" s="589" t="s">
        <v>499</v>
      </c>
      <c r="C75" s="590">
        <v>5059314</v>
      </c>
      <c r="D75" s="590">
        <v>5999832</v>
      </c>
      <c r="E75" s="590">
        <v>2843161</v>
      </c>
      <c r="F75" s="591">
        <f t="shared" ref="F75:F76" si="4">+E75/D75*100</f>
        <v>47.387343512285014</v>
      </c>
    </row>
    <row r="76" spans="1:6" ht="20.100000000000001" customHeight="1" x14ac:dyDescent="0.25">
      <c r="A76" s="588" t="s">
        <v>434</v>
      </c>
      <c r="B76" s="589" t="s">
        <v>500</v>
      </c>
      <c r="C76" s="590">
        <v>11077630</v>
      </c>
      <c r="D76" s="590">
        <v>11077630</v>
      </c>
      <c r="E76" s="590">
        <v>11077630</v>
      </c>
      <c r="F76" s="591">
        <f t="shared" si="4"/>
        <v>100</v>
      </c>
    </row>
    <row r="77" spans="1:6" ht="20.100000000000001" customHeight="1" x14ac:dyDescent="0.25">
      <c r="A77" s="588" t="s">
        <v>434</v>
      </c>
      <c r="B77" s="589" t="s">
        <v>501</v>
      </c>
      <c r="C77" s="590">
        <v>45000000</v>
      </c>
      <c r="D77" s="590">
        <v>45000000</v>
      </c>
      <c r="E77" s="590"/>
      <c r="F77" s="591"/>
    </row>
    <row r="78" spans="1:6" ht="20.100000000000001" customHeight="1" x14ac:dyDescent="0.25">
      <c r="A78" s="588" t="s">
        <v>434</v>
      </c>
      <c r="B78" s="589" t="s">
        <v>502</v>
      </c>
      <c r="C78" s="590">
        <v>960000</v>
      </c>
      <c r="D78" s="590">
        <v>960000</v>
      </c>
      <c r="E78" s="590">
        <v>480000</v>
      </c>
      <c r="F78" s="591">
        <f>+E78/D78*100</f>
        <v>50</v>
      </c>
    </row>
    <row r="79" spans="1:6" ht="20.100000000000001" customHeight="1" x14ac:dyDescent="0.25">
      <c r="A79" s="588" t="s">
        <v>434</v>
      </c>
      <c r="B79" s="589" t="s">
        <v>503</v>
      </c>
      <c r="C79" s="590">
        <v>2000000</v>
      </c>
      <c r="D79" s="590">
        <v>2000000</v>
      </c>
      <c r="E79" s="590"/>
      <c r="F79" s="591"/>
    </row>
    <row r="80" spans="1:6" ht="20.100000000000001" customHeight="1" x14ac:dyDescent="0.25">
      <c r="A80" s="588" t="s">
        <v>434</v>
      </c>
      <c r="B80" s="589" t="s">
        <v>504</v>
      </c>
      <c r="C80" s="590">
        <v>1000000</v>
      </c>
      <c r="D80" s="590">
        <v>1000000</v>
      </c>
      <c r="E80" s="590">
        <v>735857</v>
      </c>
      <c r="F80" s="591">
        <f t="shared" ref="F80:F82" si="5">+E80/D80*100</f>
        <v>73.585700000000003</v>
      </c>
    </row>
    <row r="81" spans="1:9" ht="20.100000000000001" customHeight="1" x14ac:dyDescent="0.25">
      <c r="A81" s="588" t="s">
        <v>437</v>
      </c>
      <c r="B81" s="589" t="s">
        <v>505</v>
      </c>
      <c r="C81" s="590">
        <v>300000</v>
      </c>
      <c r="D81" s="590">
        <v>300000</v>
      </c>
      <c r="E81" s="590">
        <v>300000</v>
      </c>
      <c r="F81" s="591">
        <f t="shared" si="5"/>
        <v>100</v>
      </c>
    </row>
    <row r="82" spans="1:9" ht="20.100000000000001" customHeight="1" x14ac:dyDescent="0.25">
      <c r="A82" s="588" t="s">
        <v>437</v>
      </c>
      <c r="B82" s="589" t="s">
        <v>506</v>
      </c>
      <c r="C82" s="590">
        <v>50000</v>
      </c>
      <c r="D82" s="590">
        <v>50000</v>
      </c>
      <c r="E82" s="590">
        <v>50000</v>
      </c>
      <c r="F82" s="591">
        <f t="shared" si="5"/>
        <v>100</v>
      </c>
    </row>
    <row r="83" spans="1:9" ht="20.100000000000001" customHeight="1" x14ac:dyDescent="0.25">
      <c r="A83" s="588" t="s">
        <v>437</v>
      </c>
      <c r="B83" s="589" t="s">
        <v>507</v>
      </c>
      <c r="C83" s="590">
        <v>1200000</v>
      </c>
      <c r="D83" s="590">
        <v>1200000</v>
      </c>
      <c r="E83" s="590"/>
      <c r="F83" s="591"/>
    </row>
    <row r="84" spans="1:9" ht="20.100000000000001" customHeight="1" x14ac:dyDescent="0.25">
      <c r="A84" s="588" t="s">
        <v>434</v>
      </c>
      <c r="B84" s="589" t="s">
        <v>508</v>
      </c>
      <c r="C84" s="590"/>
      <c r="D84" s="590">
        <v>1000000</v>
      </c>
      <c r="E84" s="590"/>
      <c r="F84" s="591"/>
    </row>
    <row r="85" spans="1:9" ht="20.100000000000001" customHeight="1" x14ac:dyDescent="0.25">
      <c r="A85" s="588"/>
      <c r="B85" s="589"/>
      <c r="C85" s="590"/>
      <c r="D85" s="590"/>
      <c r="E85" s="590"/>
      <c r="F85" s="591"/>
    </row>
    <row r="86" spans="1:9" ht="20.100000000000001" customHeight="1" x14ac:dyDescent="0.25">
      <c r="A86" s="588"/>
      <c r="B86" s="585" t="s">
        <v>509</v>
      </c>
      <c r="C86" s="590"/>
      <c r="D86" s="590"/>
      <c r="E86" s="590"/>
      <c r="F86" s="591"/>
    </row>
    <row r="87" spans="1:9" ht="20.100000000000001" customHeight="1" x14ac:dyDescent="0.25">
      <c r="A87" s="588" t="s">
        <v>437</v>
      </c>
      <c r="B87" s="596" t="s">
        <v>510</v>
      </c>
      <c r="C87" s="590">
        <v>1000000</v>
      </c>
      <c r="D87" s="590">
        <v>1000000</v>
      </c>
      <c r="E87" s="590"/>
      <c r="F87" s="591"/>
    </row>
    <row r="88" spans="1:9" ht="20.100000000000001" customHeight="1" x14ac:dyDescent="0.25">
      <c r="A88" s="588" t="s">
        <v>437</v>
      </c>
      <c r="B88" s="596" t="s">
        <v>511</v>
      </c>
      <c r="C88" s="590">
        <v>1000000</v>
      </c>
      <c r="D88" s="590">
        <v>1000000</v>
      </c>
      <c r="E88" s="590"/>
      <c r="F88" s="591"/>
    </row>
    <row r="89" spans="1:9" ht="20.100000000000001" customHeight="1" x14ac:dyDescent="0.25">
      <c r="A89" s="588" t="s">
        <v>437</v>
      </c>
      <c r="B89" s="596" t="s">
        <v>512</v>
      </c>
      <c r="C89" s="590">
        <v>500000</v>
      </c>
      <c r="D89" s="590">
        <v>500000</v>
      </c>
      <c r="E89" s="590">
        <v>500000</v>
      </c>
      <c r="F89" s="591">
        <f t="shared" ref="F89:F90" si="6">+E89/D89*100</f>
        <v>100</v>
      </c>
    </row>
    <row r="90" spans="1:9" ht="20.100000000000001" customHeight="1" x14ac:dyDescent="0.25">
      <c r="A90" s="588" t="s">
        <v>437</v>
      </c>
      <c r="B90" s="596" t="s">
        <v>513</v>
      </c>
      <c r="C90" s="590">
        <v>300000</v>
      </c>
      <c r="D90" s="590">
        <v>300000</v>
      </c>
      <c r="E90" s="590">
        <v>300000</v>
      </c>
      <c r="F90" s="591">
        <f t="shared" si="6"/>
        <v>100</v>
      </c>
    </row>
    <row r="91" spans="1:9" ht="20.100000000000001" customHeight="1" x14ac:dyDescent="0.25">
      <c r="A91" s="588" t="s">
        <v>437</v>
      </c>
      <c r="B91" s="589" t="s">
        <v>514</v>
      </c>
      <c r="C91" s="590">
        <v>1000000</v>
      </c>
      <c r="D91" s="590">
        <v>1000000</v>
      </c>
      <c r="E91" s="590"/>
      <c r="F91" s="591"/>
    </row>
    <row r="92" spans="1:9" ht="20.100000000000001" customHeight="1" x14ac:dyDescent="0.25">
      <c r="A92" s="588" t="s">
        <v>437</v>
      </c>
      <c r="B92" s="589" t="s">
        <v>515</v>
      </c>
      <c r="C92" s="590">
        <v>500000</v>
      </c>
      <c r="D92" s="590">
        <v>500000</v>
      </c>
      <c r="E92" s="590"/>
      <c r="F92" s="591"/>
    </row>
    <row r="93" spans="1:9" ht="20.100000000000001" customHeight="1" x14ac:dyDescent="0.25">
      <c r="A93" s="588" t="s">
        <v>437</v>
      </c>
      <c r="B93" s="589" t="s">
        <v>516</v>
      </c>
      <c r="C93" s="590">
        <v>200000</v>
      </c>
      <c r="D93" s="590">
        <v>200000</v>
      </c>
      <c r="E93" s="590"/>
      <c r="F93" s="591"/>
    </row>
    <row r="94" spans="1:9" ht="20.100000000000001" customHeight="1" x14ac:dyDescent="0.25">
      <c r="A94" s="588" t="s">
        <v>437</v>
      </c>
      <c r="B94" s="589" t="s">
        <v>517</v>
      </c>
      <c r="C94" s="590">
        <v>800000</v>
      </c>
      <c r="D94" s="590">
        <v>800000</v>
      </c>
      <c r="E94" s="590"/>
      <c r="F94" s="591"/>
    </row>
    <row r="95" spans="1:9" ht="20.100000000000001" customHeight="1" x14ac:dyDescent="0.25">
      <c r="A95" s="588"/>
      <c r="B95" s="589"/>
      <c r="C95" s="590"/>
      <c r="D95" s="590"/>
      <c r="E95" s="590"/>
      <c r="F95" s="591"/>
      <c r="I95" s="592"/>
    </row>
    <row r="96" spans="1:9" ht="20.100000000000001" customHeight="1" x14ac:dyDescent="0.25">
      <c r="A96" s="588"/>
      <c r="B96" s="599" t="s">
        <v>518</v>
      </c>
      <c r="C96" s="600">
        <f>SUM(C6:C95)</f>
        <v>192575940</v>
      </c>
      <c r="D96" s="600">
        <f t="shared" ref="D96:E96" si="7">SUM(D6:D95)</f>
        <v>190716986</v>
      </c>
      <c r="E96" s="600">
        <f t="shared" si="7"/>
        <v>87513944</v>
      </c>
      <c r="F96" s="587">
        <f>+E96/D96*100</f>
        <v>45.886811571151817</v>
      </c>
    </row>
    <row r="97" spans="1:6" ht="20.100000000000001" customHeight="1" x14ac:dyDescent="0.25">
      <c r="A97" s="588"/>
      <c r="B97" s="585"/>
      <c r="C97" s="601"/>
      <c r="D97" s="601"/>
      <c r="E97" s="601"/>
      <c r="F97" s="602"/>
    </row>
    <row r="98" spans="1:6" ht="20.100000000000001" customHeight="1" x14ac:dyDescent="0.25">
      <c r="A98" s="584"/>
      <c r="B98" s="603" t="s">
        <v>519</v>
      </c>
      <c r="C98" s="226"/>
      <c r="D98" s="226"/>
      <c r="E98" s="226"/>
      <c r="F98" s="604"/>
    </row>
    <row r="99" spans="1:6" ht="20.100000000000001" customHeight="1" x14ac:dyDescent="0.25">
      <c r="A99" s="588" t="s">
        <v>437</v>
      </c>
      <c r="B99" s="596" t="s">
        <v>510</v>
      </c>
      <c r="C99" s="605">
        <v>1000000</v>
      </c>
      <c r="D99" s="605">
        <v>1000000</v>
      </c>
      <c r="E99" s="605"/>
      <c r="F99" s="606"/>
    </row>
    <row r="100" spans="1:6" ht="20.100000000000001" customHeight="1" x14ac:dyDescent="0.25">
      <c r="A100" s="588" t="s">
        <v>437</v>
      </c>
      <c r="B100" s="596" t="s">
        <v>511</v>
      </c>
      <c r="C100" s="605">
        <v>500000</v>
      </c>
      <c r="D100" s="605">
        <v>500000</v>
      </c>
      <c r="E100" s="605"/>
      <c r="F100" s="606"/>
    </row>
    <row r="101" spans="1:6" ht="20.100000000000001" customHeight="1" x14ac:dyDescent="0.25">
      <c r="A101" s="588" t="s">
        <v>437</v>
      </c>
      <c r="B101" s="596" t="s">
        <v>512</v>
      </c>
      <c r="C101" s="605">
        <v>1000000</v>
      </c>
      <c r="D101" s="605">
        <v>1000000</v>
      </c>
      <c r="E101" s="605">
        <v>1000000</v>
      </c>
      <c r="F101" s="606">
        <f>+E101/D101*100</f>
        <v>100</v>
      </c>
    </row>
    <row r="102" spans="1:6" ht="20.100000000000001" customHeight="1" x14ac:dyDescent="0.25">
      <c r="A102" s="588" t="s">
        <v>437</v>
      </c>
      <c r="B102" s="589" t="s">
        <v>514</v>
      </c>
      <c r="C102" s="605">
        <v>400000</v>
      </c>
      <c r="D102" s="605">
        <v>400000</v>
      </c>
      <c r="E102" s="605"/>
      <c r="F102" s="606"/>
    </row>
    <row r="103" spans="1:6" ht="20.100000000000001" customHeight="1" x14ac:dyDescent="0.25">
      <c r="A103" s="588" t="s">
        <v>437</v>
      </c>
      <c r="B103" s="589" t="s">
        <v>517</v>
      </c>
      <c r="C103" s="605">
        <v>1000000</v>
      </c>
      <c r="D103" s="605">
        <v>1000000</v>
      </c>
      <c r="E103" s="605"/>
      <c r="F103" s="606"/>
    </row>
    <row r="104" spans="1:6" ht="20.100000000000001" customHeight="1" x14ac:dyDescent="0.25">
      <c r="A104" s="588" t="s">
        <v>437</v>
      </c>
      <c r="B104" s="589" t="s">
        <v>515</v>
      </c>
      <c r="C104" s="605">
        <v>1000000</v>
      </c>
      <c r="D104" s="605">
        <v>1000000</v>
      </c>
      <c r="E104" s="605"/>
      <c r="F104" s="606"/>
    </row>
    <row r="105" spans="1:6" ht="20.100000000000001" customHeight="1" x14ac:dyDescent="0.25">
      <c r="A105" s="588" t="s">
        <v>437</v>
      </c>
      <c r="B105" s="589" t="s">
        <v>520</v>
      </c>
      <c r="C105" s="605">
        <v>2976000</v>
      </c>
      <c r="D105" s="605">
        <v>2976000</v>
      </c>
      <c r="E105" s="605">
        <v>2832000</v>
      </c>
      <c r="F105" s="606">
        <f>+E105/D105*100</f>
        <v>95.161290322580655</v>
      </c>
    </row>
    <row r="106" spans="1:6" ht="20.100000000000001" customHeight="1" x14ac:dyDescent="0.25">
      <c r="A106" s="588" t="s">
        <v>437</v>
      </c>
      <c r="B106" s="607" t="s">
        <v>521</v>
      </c>
      <c r="C106" s="605">
        <v>1540000</v>
      </c>
      <c r="D106" s="605">
        <v>1540000</v>
      </c>
      <c r="E106" s="605"/>
      <c r="F106" s="606"/>
    </row>
    <row r="107" spans="1:6" ht="20.100000000000001" customHeight="1" x14ac:dyDescent="0.25">
      <c r="A107" s="588" t="s">
        <v>437</v>
      </c>
      <c r="B107" s="607" t="s">
        <v>522</v>
      </c>
      <c r="C107" s="605"/>
      <c r="D107" s="605">
        <v>250000</v>
      </c>
      <c r="E107" s="605">
        <v>250000</v>
      </c>
      <c r="F107" s="606">
        <f>+E107/D107*100</f>
        <v>100</v>
      </c>
    </row>
    <row r="108" spans="1:6" ht="20.100000000000001" customHeight="1" x14ac:dyDescent="0.25">
      <c r="A108" s="588"/>
      <c r="B108" s="599" t="s">
        <v>523</v>
      </c>
      <c r="C108" s="586">
        <f t="shared" ref="C108:D108" si="8">SUM(C99:C107)</f>
        <v>9416000</v>
      </c>
      <c r="D108" s="586">
        <f t="shared" si="8"/>
        <v>9666000</v>
      </c>
      <c r="E108" s="586">
        <f>SUM(E99:E107)</f>
        <v>4082000</v>
      </c>
      <c r="F108" s="587">
        <f>+E108/D108*100</f>
        <v>42.230498655079664</v>
      </c>
    </row>
    <row r="109" spans="1:6" ht="20.100000000000001" customHeight="1" x14ac:dyDescent="0.25">
      <c r="A109" s="588"/>
      <c r="B109" s="597"/>
      <c r="C109" s="608"/>
      <c r="D109" s="608"/>
      <c r="E109" s="608"/>
      <c r="F109" s="609"/>
    </row>
    <row r="110" spans="1:6" ht="20.100000000000001" customHeight="1" x14ac:dyDescent="0.25">
      <c r="A110" s="588"/>
      <c r="B110" s="610" t="s">
        <v>17</v>
      </c>
      <c r="C110" s="608"/>
      <c r="D110" s="608"/>
      <c r="E110" s="608"/>
      <c r="F110" s="609"/>
    </row>
    <row r="111" spans="1:6" ht="20.100000000000001" customHeight="1" x14ac:dyDescent="0.25">
      <c r="A111" s="588" t="s">
        <v>437</v>
      </c>
      <c r="B111" s="611" t="s">
        <v>524</v>
      </c>
      <c r="C111" s="605">
        <v>130000000</v>
      </c>
      <c r="D111" s="605">
        <v>130000000</v>
      </c>
      <c r="E111" s="605">
        <v>130000000</v>
      </c>
      <c r="F111" s="606">
        <f>+E111/D111*100</f>
        <v>100</v>
      </c>
    </row>
    <row r="112" spans="1:6" ht="20.100000000000001" customHeight="1" x14ac:dyDescent="0.25">
      <c r="A112" s="588"/>
      <c r="B112" s="612" t="s">
        <v>525</v>
      </c>
      <c r="C112" s="586">
        <f t="shared" ref="C112:D112" si="9">SUM(C111)</f>
        <v>130000000</v>
      </c>
      <c r="D112" s="586">
        <f t="shared" si="9"/>
        <v>130000000</v>
      </c>
      <c r="E112" s="586">
        <f>SUM(E111)</f>
        <v>130000000</v>
      </c>
      <c r="F112" s="587">
        <f>+E112/D112*100</f>
        <v>100</v>
      </c>
    </row>
    <row r="113" spans="1:6" ht="20.100000000000001" customHeight="1" x14ac:dyDescent="0.25">
      <c r="A113" s="588"/>
      <c r="B113" s="613"/>
      <c r="C113" s="608"/>
      <c r="D113" s="608"/>
      <c r="E113" s="608"/>
      <c r="F113" s="609"/>
    </row>
    <row r="114" spans="1:6" ht="20.100000000000001" customHeight="1" x14ac:dyDescent="0.25">
      <c r="A114" s="588"/>
      <c r="B114" s="610" t="s">
        <v>30</v>
      </c>
      <c r="C114" s="605"/>
      <c r="D114" s="605"/>
      <c r="E114" s="605"/>
      <c r="F114" s="606"/>
    </row>
    <row r="115" spans="1:6" x14ac:dyDescent="0.25">
      <c r="A115" s="588" t="s">
        <v>437</v>
      </c>
      <c r="B115" s="614" t="s">
        <v>526</v>
      </c>
      <c r="C115" s="605">
        <v>20000000</v>
      </c>
      <c r="D115" s="605">
        <v>20000000</v>
      </c>
      <c r="E115" s="605"/>
      <c r="F115" s="606"/>
    </row>
    <row r="116" spans="1:6" ht="20.100000000000001" customHeight="1" x14ac:dyDescent="0.25">
      <c r="A116" s="588"/>
      <c r="B116" s="599" t="s">
        <v>527</v>
      </c>
      <c r="C116" s="586">
        <f>SUM(C115)</f>
        <v>20000000</v>
      </c>
      <c r="D116" s="586">
        <f>SUM(D115)</f>
        <v>20000000</v>
      </c>
      <c r="E116" s="586"/>
      <c r="F116" s="587"/>
    </row>
    <row r="117" spans="1:6" ht="20.100000000000001" customHeight="1" thickBot="1" x14ac:dyDescent="0.25">
      <c r="A117" s="615"/>
      <c r="B117" s="616"/>
      <c r="C117" s="617"/>
      <c r="D117" s="617"/>
      <c r="E117" s="617"/>
      <c r="F117" s="618"/>
    </row>
    <row r="118" spans="1:6" ht="20.100000000000001" customHeight="1" thickTop="1" thickBot="1" x14ac:dyDescent="0.25">
      <c r="A118" s="835" t="s">
        <v>528</v>
      </c>
      <c r="B118" s="836"/>
      <c r="C118" s="619">
        <f t="shared" ref="C118:D118" si="10">+C116+C112+C108+C96</f>
        <v>351991940</v>
      </c>
      <c r="D118" s="619">
        <f t="shared" si="10"/>
        <v>350382986</v>
      </c>
      <c r="E118" s="619">
        <f>+E116+E112+E108+E96</f>
        <v>221595944</v>
      </c>
      <c r="F118" s="620">
        <f>+E118/D118*100</f>
        <v>63.243922466029787</v>
      </c>
    </row>
    <row r="119" spans="1:6" ht="17.25" customHeight="1" thickTop="1" x14ac:dyDescent="0.25">
      <c r="D119" s="621"/>
      <c r="E119" s="621"/>
      <c r="F119" s="622"/>
    </row>
    <row r="120" spans="1:6" ht="18" customHeight="1" x14ac:dyDescent="0.25">
      <c r="C120" s="382"/>
      <c r="D120" s="382"/>
      <c r="E120" s="382"/>
      <c r="F120" s="623"/>
    </row>
    <row r="121" spans="1:6" ht="18" customHeight="1" x14ac:dyDescent="0.25">
      <c r="D121" s="571"/>
      <c r="E121" s="571"/>
      <c r="F121" s="623"/>
    </row>
    <row r="122" spans="1:6" x14ac:dyDescent="0.25">
      <c r="C122" s="382"/>
      <c r="D122" s="382"/>
      <c r="E122" s="382"/>
      <c r="F122" s="623"/>
    </row>
    <row r="123" spans="1:6" x14ac:dyDescent="0.25">
      <c r="D123" s="571"/>
      <c r="E123" s="571"/>
      <c r="F123" s="623"/>
    </row>
  </sheetData>
  <mergeCells count="3">
    <mergeCell ref="A118:B118"/>
    <mergeCell ref="A2:F2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&amp;P. oldal, összesen: &amp;N</oddFooter>
  </headerFooter>
  <rowBreaks count="1" manualBreakCount="1">
    <brk id="54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"/>
  <sheetViews>
    <sheetView topLeftCell="A4" zoomScaleNormal="100" workbookViewId="0">
      <selection activeCell="D25" sqref="D25"/>
    </sheetView>
  </sheetViews>
  <sheetFormatPr defaultColWidth="9.140625" defaultRowHeight="12.75" x14ac:dyDescent="0.2"/>
  <cols>
    <col min="1" max="1" width="9.5703125" style="396" customWidth="1"/>
    <col min="2" max="2" width="65.140625" style="396" customWidth="1"/>
    <col min="3" max="3" width="15.5703125" style="396" customWidth="1"/>
    <col min="4" max="4" width="15.85546875" style="396" customWidth="1"/>
    <col min="5" max="5" width="21.7109375" style="396" customWidth="1"/>
    <col min="6" max="6" width="18.140625" style="396" customWidth="1"/>
    <col min="7" max="7" width="9.140625" style="396"/>
    <col min="8" max="8" width="16.28515625" style="397" bestFit="1" customWidth="1"/>
    <col min="9" max="254" width="9.140625" style="396"/>
    <col min="255" max="255" width="11" style="396" customWidth="1"/>
    <col min="256" max="256" width="65.140625" style="396" customWidth="1"/>
    <col min="257" max="259" width="17.85546875" style="396" customWidth="1"/>
    <col min="260" max="260" width="20.7109375" style="396" customWidth="1"/>
    <col min="261" max="261" width="21.7109375" style="396" customWidth="1"/>
    <col min="262" max="262" width="18.140625" style="396" customWidth="1"/>
    <col min="263" max="263" width="9.140625" style="396"/>
    <col min="264" max="264" width="16.28515625" style="396" bestFit="1" customWidth="1"/>
    <col min="265" max="510" width="9.140625" style="396"/>
    <col min="511" max="511" width="11" style="396" customWidth="1"/>
    <col min="512" max="512" width="65.140625" style="396" customWidth="1"/>
    <col min="513" max="515" width="17.85546875" style="396" customWidth="1"/>
    <col min="516" max="516" width="20.7109375" style="396" customWidth="1"/>
    <col min="517" max="517" width="21.7109375" style="396" customWidth="1"/>
    <col min="518" max="518" width="18.140625" style="396" customWidth="1"/>
    <col min="519" max="519" width="9.140625" style="396"/>
    <col min="520" max="520" width="16.28515625" style="396" bestFit="1" customWidth="1"/>
    <col min="521" max="766" width="9.140625" style="396"/>
    <col min="767" max="767" width="11" style="396" customWidth="1"/>
    <col min="768" max="768" width="65.140625" style="396" customWidth="1"/>
    <col min="769" max="771" width="17.85546875" style="396" customWidth="1"/>
    <col min="772" max="772" width="20.7109375" style="396" customWidth="1"/>
    <col min="773" max="773" width="21.7109375" style="396" customWidth="1"/>
    <col min="774" max="774" width="18.140625" style="396" customWidth="1"/>
    <col min="775" max="775" width="9.140625" style="396"/>
    <col min="776" max="776" width="16.28515625" style="396" bestFit="1" customWidth="1"/>
    <col min="777" max="1022" width="9.140625" style="396"/>
    <col min="1023" max="1023" width="11" style="396" customWidth="1"/>
    <col min="1024" max="1024" width="65.140625" style="396" customWidth="1"/>
    <col min="1025" max="1027" width="17.85546875" style="396" customWidth="1"/>
    <col min="1028" max="1028" width="20.7109375" style="396" customWidth="1"/>
    <col min="1029" max="1029" width="21.7109375" style="396" customWidth="1"/>
    <col min="1030" max="1030" width="18.140625" style="396" customWidth="1"/>
    <col min="1031" max="1031" width="9.140625" style="396"/>
    <col min="1032" max="1032" width="16.28515625" style="396" bestFit="1" customWidth="1"/>
    <col min="1033" max="1278" width="9.140625" style="396"/>
    <col min="1279" max="1279" width="11" style="396" customWidth="1"/>
    <col min="1280" max="1280" width="65.140625" style="396" customWidth="1"/>
    <col min="1281" max="1283" width="17.85546875" style="396" customWidth="1"/>
    <col min="1284" max="1284" width="20.7109375" style="396" customWidth="1"/>
    <col min="1285" max="1285" width="21.7109375" style="396" customWidth="1"/>
    <col min="1286" max="1286" width="18.140625" style="396" customWidth="1"/>
    <col min="1287" max="1287" width="9.140625" style="396"/>
    <col min="1288" max="1288" width="16.28515625" style="396" bestFit="1" customWidth="1"/>
    <col min="1289" max="1534" width="9.140625" style="396"/>
    <col min="1535" max="1535" width="11" style="396" customWidth="1"/>
    <col min="1536" max="1536" width="65.140625" style="396" customWidth="1"/>
    <col min="1537" max="1539" width="17.85546875" style="396" customWidth="1"/>
    <col min="1540" max="1540" width="20.7109375" style="396" customWidth="1"/>
    <col min="1541" max="1541" width="21.7109375" style="396" customWidth="1"/>
    <col min="1542" max="1542" width="18.140625" style="396" customWidth="1"/>
    <col min="1543" max="1543" width="9.140625" style="396"/>
    <col min="1544" max="1544" width="16.28515625" style="396" bestFit="1" customWidth="1"/>
    <col min="1545" max="1790" width="9.140625" style="396"/>
    <col min="1791" max="1791" width="11" style="396" customWidth="1"/>
    <col min="1792" max="1792" width="65.140625" style="396" customWidth="1"/>
    <col min="1793" max="1795" width="17.85546875" style="396" customWidth="1"/>
    <col min="1796" max="1796" width="20.7109375" style="396" customWidth="1"/>
    <col min="1797" max="1797" width="21.7109375" style="396" customWidth="1"/>
    <col min="1798" max="1798" width="18.140625" style="396" customWidth="1"/>
    <col min="1799" max="1799" width="9.140625" style="396"/>
    <col min="1800" max="1800" width="16.28515625" style="396" bestFit="1" customWidth="1"/>
    <col min="1801" max="2046" width="9.140625" style="396"/>
    <col min="2047" max="2047" width="11" style="396" customWidth="1"/>
    <col min="2048" max="2048" width="65.140625" style="396" customWidth="1"/>
    <col min="2049" max="2051" width="17.85546875" style="396" customWidth="1"/>
    <col min="2052" max="2052" width="20.7109375" style="396" customWidth="1"/>
    <col min="2053" max="2053" width="21.7109375" style="396" customWidth="1"/>
    <col min="2054" max="2054" width="18.140625" style="396" customWidth="1"/>
    <col min="2055" max="2055" width="9.140625" style="396"/>
    <col min="2056" max="2056" width="16.28515625" style="396" bestFit="1" customWidth="1"/>
    <col min="2057" max="2302" width="9.140625" style="396"/>
    <col min="2303" max="2303" width="11" style="396" customWidth="1"/>
    <col min="2304" max="2304" width="65.140625" style="396" customWidth="1"/>
    <col min="2305" max="2307" width="17.85546875" style="396" customWidth="1"/>
    <col min="2308" max="2308" width="20.7109375" style="396" customWidth="1"/>
    <col min="2309" max="2309" width="21.7109375" style="396" customWidth="1"/>
    <col min="2310" max="2310" width="18.140625" style="396" customWidth="1"/>
    <col min="2311" max="2311" width="9.140625" style="396"/>
    <col min="2312" max="2312" width="16.28515625" style="396" bestFit="1" customWidth="1"/>
    <col min="2313" max="2558" width="9.140625" style="396"/>
    <col min="2559" max="2559" width="11" style="396" customWidth="1"/>
    <col min="2560" max="2560" width="65.140625" style="396" customWidth="1"/>
    <col min="2561" max="2563" width="17.85546875" style="396" customWidth="1"/>
    <col min="2564" max="2564" width="20.7109375" style="396" customWidth="1"/>
    <col min="2565" max="2565" width="21.7109375" style="396" customWidth="1"/>
    <col min="2566" max="2566" width="18.140625" style="396" customWidth="1"/>
    <col min="2567" max="2567" width="9.140625" style="396"/>
    <col min="2568" max="2568" width="16.28515625" style="396" bestFit="1" customWidth="1"/>
    <col min="2569" max="2814" width="9.140625" style="396"/>
    <col min="2815" max="2815" width="11" style="396" customWidth="1"/>
    <col min="2816" max="2816" width="65.140625" style="396" customWidth="1"/>
    <col min="2817" max="2819" width="17.85546875" style="396" customWidth="1"/>
    <col min="2820" max="2820" width="20.7109375" style="396" customWidth="1"/>
    <col min="2821" max="2821" width="21.7109375" style="396" customWidth="1"/>
    <col min="2822" max="2822" width="18.140625" style="396" customWidth="1"/>
    <col min="2823" max="2823" width="9.140625" style="396"/>
    <col min="2824" max="2824" width="16.28515625" style="396" bestFit="1" customWidth="1"/>
    <col min="2825" max="3070" width="9.140625" style="396"/>
    <col min="3071" max="3071" width="11" style="396" customWidth="1"/>
    <col min="3072" max="3072" width="65.140625" style="396" customWidth="1"/>
    <col min="3073" max="3075" width="17.85546875" style="396" customWidth="1"/>
    <col min="3076" max="3076" width="20.7109375" style="396" customWidth="1"/>
    <col min="3077" max="3077" width="21.7109375" style="396" customWidth="1"/>
    <col min="3078" max="3078" width="18.140625" style="396" customWidth="1"/>
    <col min="3079" max="3079" width="9.140625" style="396"/>
    <col min="3080" max="3080" width="16.28515625" style="396" bestFit="1" customWidth="1"/>
    <col min="3081" max="3326" width="9.140625" style="396"/>
    <col min="3327" max="3327" width="11" style="396" customWidth="1"/>
    <col min="3328" max="3328" width="65.140625" style="396" customWidth="1"/>
    <col min="3329" max="3331" width="17.85546875" style="396" customWidth="1"/>
    <col min="3332" max="3332" width="20.7109375" style="396" customWidth="1"/>
    <col min="3333" max="3333" width="21.7109375" style="396" customWidth="1"/>
    <col min="3334" max="3334" width="18.140625" style="396" customWidth="1"/>
    <col min="3335" max="3335" width="9.140625" style="396"/>
    <col min="3336" max="3336" width="16.28515625" style="396" bestFit="1" customWidth="1"/>
    <col min="3337" max="3582" width="9.140625" style="396"/>
    <col min="3583" max="3583" width="11" style="396" customWidth="1"/>
    <col min="3584" max="3584" width="65.140625" style="396" customWidth="1"/>
    <col min="3585" max="3587" width="17.85546875" style="396" customWidth="1"/>
    <col min="3588" max="3588" width="20.7109375" style="396" customWidth="1"/>
    <col min="3589" max="3589" width="21.7109375" style="396" customWidth="1"/>
    <col min="3590" max="3590" width="18.140625" style="396" customWidth="1"/>
    <col min="3591" max="3591" width="9.140625" style="396"/>
    <col min="3592" max="3592" width="16.28515625" style="396" bestFit="1" customWidth="1"/>
    <col min="3593" max="3838" width="9.140625" style="396"/>
    <col min="3839" max="3839" width="11" style="396" customWidth="1"/>
    <col min="3840" max="3840" width="65.140625" style="396" customWidth="1"/>
    <col min="3841" max="3843" width="17.85546875" style="396" customWidth="1"/>
    <col min="3844" max="3844" width="20.7109375" style="396" customWidth="1"/>
    <col min="3845" max="3845" width="21.7109375" style="396" customWidth="1"/>
    <col min="3846" max="3846" width="18.140625" style="396" customWidth="1"/>
    <col min="3847" max="3847" width="9.140625" style="396"/>
    <col min="3848" max="3848" width="16.28515625" style="396" bestFit="1" customWidth="1"/>
    <col min="3849" max="4094" width="9.140625" style="396"/>
    <col min="4095" max="4095" width="11" style="396" customWidth="1"/>
    <col min="4096" max="4096" width="65.140625" style="396" customWidth="1"/>
    <col min="4097" max="4099" width="17.85546875" style="396" customWidth="1"/>
    <col min="4100" max="4100" width="20.7109375" style="396" customWidth="1"/>
    <col min="4101" max="4101" width="21.7109375" style="396" customWidth="1"/>
    <col min="4102" max="4102" width="18.140625" style="396" customWidth="1"/>
    <col min="4103" max="4103" width="9.140625" style="396"/>
    <col min="4104" max="4104" width="16.28515625" style="396" bestFit="1" customWidth="1"/>
    <col min="4105" max="4350" width="9.140625" style="396"/>
    <col min="4351" max="4351" width="11" style="396" customWidth="1"/>
    <col min="4352" max="4352" width="65.140625" style="396" customWidth="1"/>
    <col min="4353" max="4355" width="17.85546875" style="396" customWidth="1"/>
    <col min="4356" max="4356" width="20.7109375" style="396" customWidth="1"/>
    <col min="4357" max="4357" width="21.7109375" style="396" customWidth="1"/>
    <col min="4358" max="4358" width="18.140625" style="396" customWidth="1"/>
    <col min="4359" max="4359" width="9.140625" style="396"/>
    <col min="4360" max="4360" width="16.28515625" style="396" bestFit="1" customWidth="1"/>
    <col min="4361" max="4606" width="9.140625" style="396"/>
    <col min="4607" max="4607" width="11" style="396" customWidth="1"/>
    <col min="4608" max="4608" width="65.140625" style="396" customWidth="1"/>
    <col min="4609" max="4611" width="17.85546875" style="396" customWidth="1"/>
    <col min="4612" max="4612" width="20.7109375" style="396" customWidth="1"/>
    <col min="4613" max="4613" width="21.7109375" style="396" customWidth="1"/>
    <col min="4614" max="4614" width="18.140625" style="396" customWidth="1"/>
    <col min="4615" max="4615" width="9.140625" style="396"/>
    <col min="4616" max="4616" width="16.28515625" style="396" bestFit="1" customWidth="1"/>
    <col min="4617" max="4862" width="9.140625" style="396"/>
    <col min="4863" max="4863" width="11" style="396" customWidth="1"/>
    <col min="4864" max="4864" width="65.140625" style="396" customWidth="1"/>
    <col min="4865" max="4867" width="17.85546875" style="396" customWidth="1"/>
    <col min="4868" max="4868" width="20.7109375" style="396" customWidth="1"/>
    <col min="4869" max="4869" width="21.7109375" style="396" customWidth="1"/>
    <col min="4870" max="4870" width="18.140625" style="396" customWidth="1"/>
    <col min="4871" max="4871" width="9.140625" style="396"/>
    <col min="4872" max="4872" width="16.28515625" style="396" bestFit="1" customWidth="1"/>
    <col min="4873" max="5118" width="9.140625" style="396"/>
    <col min="5119" max="5119" width="11" style="396" customWidth="1"/>
    <col min="5120" max="5120" width="65.140625" style="396" customWidth="1"/>
    <col min="5121" max="5123" width="17.85546875" style="396" customWidth="1"/>
    <col min="5124" max="5124" width="20.7109375" style="396" customWidth="1"/>
    <col min="5125" max="5125" width="21.7109375" style="396" customWidth="1"/>
    <col min="5126" max="5126" width="18.140625" style="396" customWidth="1"/>
    <col min="5127" max="5127" width="9.140625" style="396"/>
    <col min="5128" max="5128" width="16.28515625" style="396" bestFit="1" customWidth="1"/>
    <col min="5129" max="5374" width="9.140625" style="396"/>
    <col min="5375" max="5375" width="11" style="396" customWidth="1"/>
    <col min="5376" max="5376" width="65.140625" style="396" customWidth="1"/>
    <col min="5377" max="5379" width="17.85546875" style="396" customWidth="1"/>
    <col min="5380" max="5380" width="20.7109375" style="396" customWidth="1"/>
    <col min="5381" max="5381" width="21.7109375" style="396" customWidth="1"/>
    <col min="5382" max="5382" width="18.140625" style="396" customWidth="1"/>
    <col min="5383" max="5383" width="9.140625" style="396"/>
    <col min="5384" max="5384" width="16.28515625" style="396" bestFit="1" customWidth="1"/>
    <col min="5385" max="5630" width="9.140625" style="396"/>
    <col min="5631" max="5631" width="11" style="396" customWidth="1"/>
    <col min="5632" max="5632" width="65.140625" style="396" customWidth="1"/>
    <col min="5633" max="5635" width="17.85546875" style="396" customWidth="1"/>
    <col min="5636" max="5636" width="20.7109375" style="396" customWidth="1"/>
    <col min="5637" max="5637" width="21.7109375" style="396" customWidth="1"/>
    <col min="5638" max="5638" width="18.140625" style="396" customWidth="1"/>
    <col min="5639" max="5639" width="9.140625" style="396"/>
    <col min="5640" max="5640" width="16.28515625" style="396" bestFit="1" customWidth="1"/>
    <col min="5641" max="5886" width="9.140625" style="396"/>
    <col min="5887" max="5887" width="11" style="396" customWidth="1"/>
    <col min="5888" max="5888" width="65.140625" style="396" customWidth="1"/>
    <col min="5889" max="5891" width="17.85546875" style="396" customWidth="1"/>
    <col min="5892" max="5892" width="20.7109375" style="396" customWidth="1"/>
    <col min="5893" max="5893" width="21.7109375" style="396" customWidth="1"/>
    <col min="5894" max="5894" width="18.140625" style="396" customWidth="1"/>
    <col min="5895" max="5895" width="9.140625" style="396"/>
    <col min="5896" max="5896" width="16.28515625" style="396" bestFit="1" customWidth="1"/>
    <col min="5897" max="6142" width="9.140625" style="396"/>
    <col min="6143" max="6143" width="11" style="396" customWidth="1"/>
    <col min="6144" max="6144" width="65.140625" style="396" customWidth="1"/>
    <col min="6145" max="6147" width="17.85546875" style="396" customWidth="1"/>
    <col min="6148" max="6148" width="20.7109375" style="396" customWidth="1"/>
    <col min="6149" max="6149" width="21.7109375" style="396" customWidth="1"/>
    <col min="6150" max="6150" width="18.140625" style="396" customWidth="1"/>
    <col min="6151" max="6151" width="9.140625" style="396"/>
    <col min="6152" max="6152" width="16.28515625" style="396" bestFit="1" customWidth="1"/>
    <col min="6153" max="6398" width="9.140625" style="396"/>
    <col min="6399" max="6399" width="11" style="396" customWidth="1"/>
    <col min="6400" max="6400" width="65.140625" style="396" customWidth="1"/>
    <col min="6401" max="6403" width="17.85546875" style="396" customWidth="1"/>
    <col min="6404" max="6404" width="20.7109375" style="396" customWidth="1"/>
    <col min="6405" max="6405" width="21.7109375" style="396" customWidth="1"/>
    <col min="6406" max="6406" width="18.140625" style="396" customWidth="1"/>
    <col min="6407" max="6407" width="9.140625" style="396"/>
    <col min="6408" max="6408" width="16.28515625" style="396" bestFit="1" customWidth="1"/>
    <col min="6409" max="6654" width="9.140625" style="396"/>
    <col min="6655" max="6655" width="11" style="396" customWidth="1"/>
    <col min="6656" max="6656" width="65.140625" style="396" customWidth="1"/>
    <col min="6657" max="6659" width="17.85546875" style="396" customWidth="1"/>
    <col min="6660" max="6660" width="20.7109375" style="396" customWidth="1"/>
    <col min="6661" max="6661" width="21.7109375" style="396" customWidth="1"/>
    <col min="6662" max="6662" width="18.140625" style="396" customWidth="1"/>
    <col min="6663" max="6663" width="9.140625" style="396"/>
    <col min="6664" max="6664" width="16.28515625" style="396" bestFit="1" customWidth="1"/>
    <col min="6665" max="6910" width="9.140625" style="396"/>
    <col min="6911" max="6911" width="11" style="396" customWidth="1"/>
    <col min="6912" max="6912" width="65.140625" style="396" customWidth="1"/>
    <col min="6913" max="6915" width="17.85546875" style="396" customWidth="1"/>
    <col min="6916" max="6916" width="20.7109375" style="396" customWidth="1"/>
    <col min="6917" max="6917" width="21.7109375" style="396" customWidth="1"/>
    <col min="6918" max="6918" width="18.140625" style="396" customWidth="1"/>
    <col min="6919" max="6919" width="9.140625" style="396"/>
    <col min="6920" max="6920" width="16.28515625" style="396" bestFit="1" customWidth="1"/>
    <col min="6921" max="7166" width="9.140625" style="396"/>
    <col min="7167" max="7167" width="11" style="396" customWidth="1"/>
    <col min="7168" max="7168" width="65.140625" style="396" customWidth="1"/>
    <col min="7169" max="7171" width="17.85546875" style="396" customWidth="1"/>
    <col min="7172" max="7172" width="20.7109375" style="396" customWidth="1"/>
    <col min="7173" max="7173" width="21.7109375" style="396" customWidth="1"/>
    <col min="7174" max="7174" width="18.140625" style="396" customWidth="1"/>
    <col min="7175" max="7175" width="9.140625" style="396"/>
    <col min="7176" max="7176" width="16.28515625" style="396" bestFit="1" customWidth="1"/>
    <col min="7177" max="7422" width="9.140625" style="396"/>
    <col min="7423" max="7423" width="11" style="396" customWidth="1"/>
    <col min="7424" max="7424" width="65.140625" style="396" customWidth="1"/>
    <col min="7425" max="7427" width="17.85546875" style="396" customWidth="1"/>
    <col min="7428" max="7428" width="20.7109375" style="396" customWidth="1"/>
    <col min="7429" max="7429" width="21.7109375" style="396" customWidth="1"/>
    <col min="7430" max="7430" width="18.140625" style="396" customWidth="1"/>
    <col min="7431" max="7431" width="9.140625" style="396"/>
    <col min="7432" max="7432" width="16.28515625" style="396" bestFit="1" customWidth="1"/>
    <col min="7433" max="7678" width="9.140625" style="396"/>
    <col min="7679" max="7679" width="11" style="396" customWidth="1"/>
    <col min="7680" max="7680" width="65.140625" style="396" customWidth="1"/>
    <col min="7681" max="7683" width="17.85546875" style="396" customWidth="1"/>
    <col min="7684" max="7684" width="20.7109375" style="396" customWidth="1"/>
    <col min="7685" max="7685" width="21.7109375" style="396" customWidth="1"/>
    <col min="7686" max="7686" width="18.140625" style="396" customWidth="1"/>
    <col min="7687" max="7687" width="9.140625" style="396"/>
    <col min="7688" max="7688" width="16.28515625" style="396" bestFit="1" customWidth="1"/>
    <col min="7689" max="7934" width="9.140625" style="396"/>
    <col min="7935" max="7935" width="11" style="396" customWidth="1"/>
    <col min="7936" max="7936" width="65.140625" style="396" customWidth="1"/>
    <col min="7937" max="7939" width="17.85546875" style="396" customWidth="1"/>
    <col min="7940" max="7940" width="20.7109375" style="396" customWidth="1"/>
    <col min="7941" max="7941" width="21.7109375" style="396" customWidth="1"/>
    <col min="7942" max="7942" width="18.140625" style="396" customWidth="1"/>
    <col min="7943" max="7943" width="9.140625" style="396"/>
    <col min="7944" max="7944" width="16.28515625" style="396" bestFit="1" customWidth="1"/>
    <col min="7945" max="8190" width="9.140625" style="396"/>
    <col min="8191" max="8191" width="11" style="396" customWidth="1"/>
    <col min="8192" max="8192" width="65.140625" style="396" customWidth="1"/>
    <col min="8193" max="8195" width="17.85546875" style="396" customWidth="1"/>
    <col min="8196" max="8196" width="20.7109375" style="396" customWidth="1"/>
    <col min="8197" max="8197" width="21.7109375" style="396" customWidth="1"/>
    <col min="8198" max="8198" width="18.140625" style="396" customWidth="1"/>
    <col min="8199" max="8199" width="9.140625" style="396"/>
    <col min="8200" max="8200" width="16.28515625" style="396" bestFit="1" customWidth="1"/>
    <col min="8201" max="8446" width="9.140625" style="396"/>
    <col min="8447" max="8447" width="11" style="396" customWidth="1"/>
    <col min="8448" max="8448" width="65.140625" style="396" customWidth="1"/>
    <col min="8449" max="8451" width="17.85546875" style="396" customWidth="1"/>
    <col min="8452" max="8452" width="20.7109375" style="396" customWidth="1"/>
    <col min="8453" max="8453" width="21.7109375" style="396" customWidth="1"/>
    <col min="8454" max="8454" width="18.140625" style="396" customWidth="1"/>
    <col min="8455" max="8455" width="9.140625" style="396"/>
    <col min="8456" max="8456" width="16.28515625" style="396" bestFit="1" customWidth="1"/>
    <col min="8457" max="8702" width="9.140625" style="396"/>
    <col min="8703" max="8703" width="11" style="396" customWidth="1"/>
    <col min="8704" max="8704" width="65.140625" style="396" customWidth="1"/>
    <col min="8705" max="8707" width="17.85546875" style="396" customWidth="1"/>
    <col min="8708" max="8708" width="20.7109375" style="396" customWidth="1"/>
    <col min="8709" max="8709" width="21.7109375" style="396" customWidth="1"/>
    <col min="8710" max="8710" width="18.140625" style="396" customWidth="1"/>
    <col min="8711" max="8711" width="9.140625" style="396"/>
    <col min="8712" max="8712" width="16.28515625" style="396" bestFit="1" customWidth="1"/>
    <col min="8713" max="8958" width="9.140625" style="396"/>
    <col min="8959" max="8959" width="11" style="396" customWidth="1"/>
    <col min="8960" max="8960" width="65.140625" style="396" customWidth="1"/>
    <col min="8961" max="8963" width="17.85546875" style="396" customWidth="1"/>
    <col min="8964" max="8964" width="20.7109375" style="396" customWidth="1"/>
    <col min="8965" max="8965" width="21.7109375" style="396" customWidth="1"/>
    <col min="8966" max="8966" width="18.140625" style="396" customWidth="1"/>
    <col min="8967" max="8967" width="9.140625" style="396"/>
    <col min="8968" max="8968" width="16.28515625" style="396" bestFit="1" customWidth="1"/>
    <col min="8969" max="9214" width="9.140625" style="396"/>
    <col min="9215" max="9215" width="11" style="396" customWidth="1"/>
    <col min="9216" max="9216" width="65.140625" style="396" customWidth="1"/>
    <col min="9217" max="9219" width="17.85546875" style="396" customWidth="1"/>
    <col min="9220" max="9220" width="20.7109375" style="396" customWidth="1"/>
    <col min="9221" max="9221" width="21.7109375" style="396" customWidth="1"/>
    <col min="9222" max="9222" width="18.140625" style="396" customWidth="1"/>
    <col min="9223" max="9223" width="9.140625" style="396"/>
    <col min="9224" max="9224" width="16.28515625" style="396" bestFit="1" customWidth="1"/>
    <col min="9225" max="9470" width="9.140625" style="396"/>
    <col min="9471" max="9471" width="11" style="396" customWidth="1"/>
    <col min="9472" max="9472" width="65.140625" style="396" customWidth="1"/>
    <col min="9473" max="9475" width="17.85546875" style="396" customWidth="1"/>
    <col min="9476" max="9476" width="20.7109375" style="396" customWidth="1"/>
    <col min="9477" max="9477" width="21.7109375" style="396" customWidth="1"/>
    <col min="9478" max="9478" width="18.140625" style="396" customWidth="1"/>
    <col min="9479" max="9479" width="9.140625" style="396"/>
    <col min="9480" max="9480" width="16.28515625" style="396" bestFit="1" customWidth="1"/>
    <col min="9481" max="9726" width="9.140625" style="396"/>
    <col min="9727" max="9727" width="11" style="396" customWidth="1"/>
    <col min="9728" max="9728" width="65.140625" style="396" customWidth="1"/>
    <col min="9729" max="9731" width="17.85546875" style="396" customWidth="1"/>
    <col min="9732" max="9732" width="20.7109375" style="396" customWidth="1"/>
    <col min="9733" max="9733" width="21.7109375" style="396" customWidth="1"/>
    <col min="9734" max="9734" width="18.140625" style="396" customWidth="1"/>
    <col min="9735" max="9735" width="9.140625" style="396"/>
    <col min="9736" max="9736" width="16.28515625" style="396" bestFit="1" customWidth="1"/>
    <col min="9737" max="9982" width="9.140625" style="396"/>
    <col min="9983" max="9983" width="11" style="396" customWidth="1"/>
    <col min="9984" max="9984" width="65.140625" style="396" customWidth="1"/>
    <col min="9985" max="9987" width="17.85546875" style="396" customWidth="1"/>
    <col min="9988" max="9988" width="20.7109375" style="396" customWidth="1"/>
    <col min="9989" max="9989" width="21.7109375" style="396" customWidth="1"/>
    <col min="9990" max="9990" width="18.140625" style="396" customWidth="1"/>
    <col min="9991" max="9991" width="9.140625" style="396"/>
    <col min="9992" max="9992" width="16.28515625" style="396" bestFit="1" customWidth="1"/>
    <col min="9993" max="10238" width="9.140625" style="396"/>
    <col min="10239" max="10239" width="11" style="396" customWidth="1"/>
    <col min="10240" max="10240" width="65.140625" style="396" customWidth="1"/>
    <col min="10241" max="10243" width="17.85546875" style="396" customWidth="1"/>
    <col min="10244" max="10244" width="20.7109375" style="396" customWidth="1"/>
    <col min="10245" max="10245" width="21.7109375" style="396" customWidth="1"/>
    <col min="10246" max="10246" width="18.140625" style="396" customWidth="1"/>
    <col min="10247" max="10247" width="9.140625" style="396"/>
    <col min="10248" max="10248" width="16.28515625" style="396" bestFit="1" customWidth="1"/>
    <col min="10249" max="10494" width="9.140625" style="396"/>
    <col min="10495" max="10495" width="11" style="396" customWidth="1"/>
    <col min="10496" max="10496" width="65.140625" style="396" customWidth="1"/>
    <col min="10497" max="10499" width="17.85546875" style="396" customWidth="1"/>
    <col min="10500" max="10500" width="20.7109375" style="396" customWidth="1"/>
    <col min="10501" max="10501" width="21.7109375" style="396" customWidth="1"/>
    <col min="10502" max="10502" width="18.140625" style="396" customWidth="1"/>
    <col min="10503" max="10503" width="9.140625" style="396"/>
    <col min="10504" max="10504" width="16.28515625" style="396" bestFit="1" customWidth="1"/>
    <col min="10505" max="10750" width="9.140625" style="396"/>
    <col min="10751" max="10751" width="11" style="396" customWidth="1"/>
    <col min="10752" max="10752" width="65.140625" style="396" customWidth="1"/>
    <col min="10753" max="10755" width="17.85546875" style="396" customWidth="1"/>
    <col min="10756" max="10756" width="20.7109375" style="396" customWidth="1"/>
    <col min="10757" max="10757" width="21.7109375" style="396" customWidth="1"/>
    <col min="10758" max="10758" width="18.140625" style="396" customWidth="1"/>
    <col min="10759" max="10759" width="9.140625" style="396"/>
    <col min="10760" max="10760" width="16.28515625" style="396" bestFit="1" customWidth="1"/>
    <col min="10761" max="11006" width="9.140625" style="396"/>
    <col min="11007" max="11007" width="11" style="396" customWidth="1"/>
    <col min="11008" max="11008" width="65.140625" style="396" customWidth="1"/>
    <col min="11009" max="11011" width="17.85546875" style="396" customWidth="1"/>
    <col min="11012" max="11012" width="20.7109375" style="396" customWidth="1"/>
    <col min="11013" max="11013" width="21.7109375" style="396" customWidth="1"/>
    <col min="11014" max="11014" width="18.140625" style="396" customWidth="1"/>
    <col min="11015" max="11015" width="9.140625" style="396"/>
    <col min="11016" max="11016" width="16.28515625" style="396" bestFit="1" customWidth="1"/>
    <col min="11017" max="11262" width="9.140625" style="396"/>
    <col min="11263" max="11263" width="11" style="396" customWidth="1"/>
    <col min="11264" max="11264" width="65.140625" style="396" customWidth="1"/>
    <col min="11265" max="11267" width="17.85546875" style="396" customWidth="1"/>
    <col min="11268" max="11268" width="20.7109375" style="396" customWidth="1"/>
    <col min="11269" max="11269" width="21.7109375" style="396" customWidth="1"/>
    <col min="11270" max="11270" width="18.140625" style="396" customWidth="1"/>
    <col min="11271" max="11271" width="9.140625" style="396"/>
    <col min="11272" max="11272" width="16.28515625" style="396" bestFit="1" customWidth="1"/>
    <col min="11273" max="11518" width="9.140625" style="396"/>
    <col min="11519" max="11519" width="11" style="396" customWidth="1"/>
    <col min="11520" max="11520" width="65.140625" style="396" customWidth="1"/>
    <col min="11521" max="11523" width="17.85546875" style="396" customWidth="1"/>
    <col min="11524" max="11524" width="20.7109375" style="396" customWidth="1"/>
    <col min="11525" max="11525" width="21.7109375" style="396" customWidth="1"/>
    <col min="11526" max="11526" width="18.140625" style="396" customWidth="1"/>
    <col min="11527" max="11527" width="9.140625" style="396"/>
    <col min="11528" max="11528" width="16.28515625" style="396" bestFit="1" customWidth="1"/>
    <col min="11529" max="11774" width="9.140625" style="396"/>
    <col min="11775" max="11775" width="11" style="396" customWidth="1"/>
    <col min="11776" max="11776" width="65.140625" style="396" customWidth="1"/>
    <col min="11777" max="11779" width="17.85546875" style="396" customWidth="1"/>
    <col min="11780" max="11780" width="20.7109375" style="396" customWidth="1"/>
    <col min="11781" max="11781" width="21.7109375" style="396" customWidth="1"/>
    <col min="11782" max="11782" width="18.140625" style="396" customWidth="1"/>
    <col min="11783" max="11783" width="9.140625" style="396"/>
    <col min="11784" max="11784" width="16.28515625" style="396" bestFit="1" customWidth="1"/>
    <col min="11785" max="12030" width="9.140625" style="396"/>
    <col min="12031" max="12031" width="11" style="396" customWidth="1"/>
    <col min="12032" max="12032" width="65.140625" style="396" customWidth="1"/>
    <col min="12033" max="12035" width="17.85546875" style="396" customWidth="1"/>
    <col min="12036" max="12036" width="20.7109375" style="396" customWidth="1"/>
    <col min="12037" max="12037" width="21.7109375" style="396" customWidth="1"/>
    <col min="12038" max="12038" width="18.140625" style="396" customWidth="1"/>
    <col min="12039" max="12039" width="9.140625" style="396"/>
    <col min="12040" max="12040" width="16.28515625" style="396" bestFit="1" customWidth="1"/>
    <col min="12041" max="12286" width="9.140625" style="396"/>
    <col min="12287" max="12287" width="11" style="396" customWidth="1"/>
    <col min="12288" max="12288" width="65.140625" style="396" customWidth="1"/>
    <col min="12289" max="12291" width="17.85546875" style="396" customWidth="1"/>
    <col min="12292" max="12292" width="20.7109375" style="396" customWidth="1"/>
    <col min="12293" max="12293" width="21.7109375" style="396" customWidth="1"/>
    <col min="12294" max="12294" width="18.140625" style="396" customWidth="1"/>
    <col min="12295" max="12295" width="9.140625" style="396"/>
    <col min="12296" max="12296" width="16.28515625" style="396" bestFit="1" customWidth="1"/>
    <col min="12297" max="12542" width="9.140625" style="396"/>
    <col min="12543" max="12543" width="11" style="396" customWidth="1"/>
    <col min="12544" max="12544" width="65.140625" style="396" customWidth="1"/>
    <col min="12545" max="12547" width="17.85546875" style="396" customWidth="1"/>
    <col min="12548" max="12548" width="20.7109375" style="396" customWidth="1"/>
    <col min="12549" max="12549" width="21.7109375" style="396" customWidth="1"/>
    <col min="12550" max="12550" width="18.140625" style="396" customWidth="1"/>
    <col min="12551" max="12551" width="9.140625" style="396"/>
    <col min="12552" max="12552" width="16.28515625" style="396" bestFit="1" customWidth="1"/>
    <col min="12553" max="12798" width="9.140625" style="396"/>
    <col min="12799" max="12799" width="11" style="396" customWidth="1"/>
    <col min="12800" max="12800" width="65.140625" style="396" customWidth="1"/>
    <col min="12801" max="12803" width="17.85546875" style="396" customWidth="1"/>
    <col min="12804" max="12804" width="20.7109375" style="396" customWidth="1"/>
    <col min="12805" max="12805" width="21.7109375" style="396" customWidth="1"/>
    <col min="12806" max="12806" width="18.140625" style="396" customWidth="1"/>
    <col min="12807" max="12807" width="9.140625" style="396"/>
    <col min="12808" max="12808" width="16.28515625" style="396" bestFit="1" customWidth="1"/>
    <col min="12809" max="13054" width="9.140625" style="396"/>
    <col min="13055" max="13055" width="11" style="396" customWidth="1"/>
    <col min="13056" max="13056" width="65.140625" style="396" customWidth="1"/>
    <col min="13057" max="13059" width="17.85546875" style="396" customWidth="1"/>
    <col min="13060" max="13060" width="20.7109375" style="396" customWidth="1"/>
    <col min="13061" max="13061" width="21.7109375" style="396" customWidth="1"/>
    <col min="13062" max="13062" width="18.140625" style="396" customWidth="1"/>
    <col min="13063" max="13063" width="9.140625" style="396"/>
    <col min="13064" max="13064" width="16.28515625" style="396" bestFit="1" customWidth="1"/>
    <col min="13065" max="13310" width="9.140625" style="396"/>
    <col min="13311" max="13311" width="11" style="396" customWidth="1"/>
    <col min="13312" max="13312" width="65.140625" style="396" customWidth="1"/>
    <col min="13313" max="13315" width="17.85546875" style="396" customWidth="1"/>
    <col min="13316" max="13316" width="20.7109375" style="396" customWidth="1"/>
    <col min="13317" max="13317" width="21.7109375" style="396" customWidth="1"/>
    <col min="13318" max="13318" width="18.140625" style="396" customWidth="1"/>
    <col min="13319" max="13319" width="9.140625" style="396"/>
    <col min="13320" max="13320" width="16.28515625" style="396" bestFit="1" customWidth="1"/>
    <col min="13321" max="13566" width="9.140625" style="396"/>
    <col min="13567" max="13567" width="11" style="396" customWidth="1"/>
    <col min="13568" max="13568" width="65.140625" style="396" customWidth="1"/>
    <col min="13569" max="13571" width="17.85546875" style="396" customWidth="1"/>
    <col min="13572" max="13572" width="20.7109375" style="396" customWidth="1"/>
    <col min="13573" max="13573" width="21.7109375" style="396" customWidth="1"/>
    <col min="13574" max="13574" width="18.140625" style="396" customWidth="1"/>
    <col min="13575" max="13575" width="9.140625" style="396"/>
    <col min="13576" max="13576" width="16.28515625" style="396" bestFit="1" customWidth="1"/>
    <col min="13577" max="13822" width="9.140625" style="396"/>
    <col min="13823" max="13823" width="11" style="396" customWidth="1"/>
    <col min="13824" max="13824" width="65.140625" style="396" customWidth="1"/>
    <col min="13825" max="13827" width="17.85546875" style="396" customWidth="1"/>
    <col min="13828" max="13828" width="20.7109375" style="396" customWidth="1"/>
    <col min="13829" max="13829" width="21.7109375" style="396" customWidth="1"/>
    <col min="13830" max="13830" width="18.140625" style="396" customWidth="1"/>
    <col min="13831" max="13831" width="9.140625" style="396"/>
    <col min="13832" max="13832" width="16.28515625" style="396" bestFit="1" customWidth="1"/>
    <col min="13833" max="14078" width="9.140625" style="396"/>
    <col min="14079" max="14079" width="11" style="396" customWidth="1"/>
    <col min="14080" max="14080" width="65.140625" style="396" customWidth="1"/>
    <col min="14081" max="14083" width="17.85546875" style="396" customWidth="1"/>
    <col min="14084" max="14084" width="20.7109375" style="396" customWidth="1"/>
    <col min="14085" max="14085" width="21.7109375" style="396" customWidth="1"/>
    <col min="14086" max="14086" width="18.140625" style="396" customWidth="1"/>
    <col min="14087" max="14087" width="9.140625" style="396"/>
    <col min="14088" max="14088" width="16.28515625" style="396" bestFit="1" customWidth="1"/>
    <col min="14089" max="14334" width="9.140625" style="396"/>
    <col min="14335" max="14335" width="11" style="396" customWidth="1"/>
    <col min="14336" max="14336" width="65.140625" style="396" customWidth="1"/>
    <col min="14337" max="14339" width="17.85546875" style="396" customWidth="1"/>
    <col min="14340" max="14340" width="20.7109375" style="396" customWidth="1"/>
    <col min="14341" max="14341" width="21.7109375" style="396" customWidth="1"/>
    <col min="14342" max="14342" width="18.140625" style="396" customWidth="1"/>
    <col min="14343" max="14343" width="9.140625" style="396"/>
    <col min="14344" max="14344" width="16.28515625" style="396" bestFit="1" customWidth="1"/>
    <col min="14345" max="14590" width="9.140625" style="396"/>
    <col min="14591" max="14591" width="11" style="396" customWidth="1"/>
    <col min="14592" max="14592" width="65.140625" style="396" customWidth="1"/>
    <col min="14593" max="14595" width="17.85546875" style="396" customWidth="1"/>
    <col min="14596" max="14596" width="20.7109375" style="396" customWidth="1"/>
    <col min="14597" max="14597" width="21.7109375" style="396" customWidth="1"/>
    <col min="14598" max="14598" width="18.140625" style="396" customWidth="1"/>
    <col min="14599" max="14599" width="9.140625" style="396"/>
    <col min="14600" max="14600" width="16.28515625" style="396" bestFit="1" customWidth="1"/>
    <col min="14601" max="14846" width="9.140625" style="396"/>
    <col min="14847" max="14847" width="11" style="396" customWidth="1"/>
    <col min="14848" max="14848" width="65.140625" style="396" customWidth="1"/>
    <col min="14849" max="14851" width="17.85546875" style="396" customWidth="1"/>
    <col min="14852" max="14852" width="20.7109375" style="396" customWidth="1"/>
    <col min="14853" max="14853" width="21.7109375" style="396" customWidth="1"/>
    <col min="14854" max="14854" width="18.140625" style="396" customWidth="1"/>
    <col min="14855" max="14855" width="9.140625" style="396"/>
    <col min="14856" max="14856" width="16.28515625" style="396" bestFit="1" customWidth="1"/>
    <col min="14857" max="15102" width="9.140625" style="396"/>
    <col min="15103" max="15103" width="11" style="396" customWidth="1"/>
    <col min="15104" max="15104" width="65.140625" style="396" customWidth="1"/>
    <col min="15105" max="15107" width="17.85546875" style="396" customWidth="1"/>
    <col min="15108" max="15108" width="20.7109375" style="396" customWidth="1"/>
    <col min="15109" max="15109" width="21.7109375" style="396" customWidth="1"/>
    <col min="15110" max="15110" width="18.140625" style="396" customWidth="1"/>
    <col min="15111" max="15111" width="9.140625" style="396"/>
    <col min="15112" max="15112" width="16.28515625" style="396" bestFit="1" customWidth="1"/>
    <col min="15113" max="15358" width="9.140625" style="396"/>
    <col min="15359" max="15359" width="11" style="396" customWidth="1"/>
    <col min="15360" max="15360" width="65.140625" style="396" customWidth="1"/>
    <col min="15361" max="15363" width="17.85546875" style="396" customWidth="1"/>
    <col min="15364" max="15364" width="20.7109375" style="396" customWidth="1"/>
    <col min="15365" max="15365" width="21.7109375" style="396" customWidth="1"/>
    <col min="15366" max="15366" width="18.140625" style="396" customWidth="1"/>
    <col min="15367" max="15367" width="9.140625" style="396"/>
    <col min="15368" max="15368" width="16.28515625" style="396" bestFit="1" customWidth="1"/>
    <col min="15369" max="15614" width="9.140625" style="396"/>
    <col min="15615" max="15615" width="11" style="396" customWidth="1"/>
    <col min="15616" max="15616" width="65.140625" style="396" customWidth="1"/>
    <col min="15617" max="15619" width="17.85546875" style="396" customWidth="1"/>
    <col min="15620" max="15620" width="20.7109375" style="396" customWidth="1"/>
    <col min="15621" max="15621" width="21.7109375" style="396" customWidth="1"/>
    <col min="15622" max="15622" width="18.140625" style="396" customWidth="1"/>
    <col min="15623" max="15623" width="9.140625" style="396"/>
    <col min="15624" max="15624" width="16.28515625" style="396" bestFit="1" customWidth="1"/>
    <col min="15625" max="15870" width="9.140625" style="396"/>
    <col min="15871" max="15871" width="11" style="396" customWidth="1"/>
    <col min="15872" max="15872" width="65.140625" style="396" customWidth="1"/>
    <col min="15873" max="15875" width="17.85546875" style="396" customWidth="1"/>
    <col min="15876" max="15876" width="20.7109375" style="396" customWidth="1"/>
    <col min="15877" max="15877" width="21.7109375" style="396" customWidth="1"/>
    <col min="15878" max="15878" width="18.140625" style="396" customWidth="1"/>
    <col min="15879" max="15879" width="9.140625" style="396"/>
    <col min="15880" max="15880" width="16.28515625" style="396" bestFit="1" customWidth="1"/>
    <col min="15881" max="16126" width="9.140625" style="396"/>
    <col min="16127" max="16127" width="11" style="396" customWidth="1"/>
    <col min="16128" max="16128" width="65.140625" style="396" customWidth="1"/>
    <col min="16129" max="16131" width="17.85546875" style="396" customWidth="1"/>
    <col min="16132" max="16132" width="20.7109375" style="396" customWidth="1"/>
    <col min="16133" max="16133" width="21.7109375" style="396" customWidth="1"/>
    <col min="16134" max="16134" width="18.140625" style="396" customWidth="1"/>
    <col min="16135" max="16135" width="9.140625" style="396"/>
    <col min="16136" max="16136" width="16.28515625" style="396" bestFit="1" customWidth="1"/>
    <col min="16137" max="16384" width="9.140625" style="396"/>
  </cols>
  <sheetData>
    <row r="1" spans="1:8" ht="15" x14ac:dyDescent="0.25">
      <c r="A1" s="383" t="s">
        <v>135</v>
      </c>
      <c r="B1" s="383"/>
      <c r="C1" s="383"/>
      <c r="D1" s="395" t="s">
        <v>531</v>
      </c>
    </row>
    <row r="2" spans="1:8" ht="15" x14ac:dyDescent="0.25">
      <c r="A2" s="383"/>
      <c r="B2" s="383"/>
      <c r="C2" s="383"/>
      <c r="D2" s="395"/>
    </row>
    <row r="3" spans="1:8" ht="15.75" x14ac:dyDescent="0.25">
      <c r="A3" s="839" t="s">
        <v>541</v>
      </c>
      <c r="B3" s="839"/>
      <c r="C3" s="839"/>
      <c r="D3" s="839"/>
    </row>
    <row r="4" spans="1:8" ht="15.75" x14ac:dyDescent="0.25">
      <c r="A4" s="840" t="s">
        <v>60</v>
      </c>
      <c r="B4" s="840"/>
      <c r="C4" s="840"/>
      <c r="D4" s="840"/>
    </row>
    <row r="5" spans="1:8" ht="13.5" thickBot="1" x14ac:dyDescent="0.25"/>
    <row r="6" spans="1:8" ht="39.75" thickTop="1" thickBot="1" x14ac:dyDescent="0.25">
      <c r="A6" s="399" t="s">
        <v>532</v>
      </c>
      <c r="B6" s="400" t="s">
        <v>431</v>
      </c>
      <c r="C6" s="264" t="s">
        <v>54</v>
      </c>
      <c r="D6" s="384" t="s">
        <v>542</v>
      </c>
    </row>
    <row r="7" spans="1:8" s="405" customFormat="1" ht="16.5" thickTop="1" x14ac:dyDescent="0.25">
      <c r="A7" s="401"/>
      <c r="B7" s="402" t="s">
        <v>533</v>
      </c>
      <c r="C7" s="403">
        <v>210000000</v>
      </c>
      <c r="D7" s="404">
        <f>+D8</f>
        <v>1038222673</v>
      </c>
      <c r="H7" s="397"/>
    </row>
    <row r="8" spans="1:8" ht="15.75" x14ac:dyDescent="0.25">
      <c r="A8" s="385">
        <v>1</v>
      </c>
      <c r="B8" s="406" t="s">
        <v>255</v>
      </c>
      <c r="C8" s="387">
        <v>210000000</v>
      </c>
      <c r="D8" s="388">
        <v>1038222673</v>
      </c>
    </row>
    <row r="9" spans="1:8" ht="15.75" x14ac:dyDescent="0.25">
      <c r="A9" s="385"/>
      <c r="B9" s="406"/>
      <c r="C9" s="387"/>
      <c r="D9" s="388"/>
    </row>
    <row r="10" spans="1:8" s="410" customFormat="1" ht="15.75" x14ac:dyDescent="0.25">
      <c r="A10" s="407"/>
      <c r="B10" s="408" t="s">
        <v>534</v>
      </c>
      <c r="C10" s="389">
        <f>SUM(C11:C15)</f>
        <v>2065141193</v>
      </c>
      <c r="D10" s="409">
        <f>SUM(D11:D16)</f>
        <v>1735220391</v>
      </c>
      <c r="H10" s="411"/>
    </row>
    <row r="11" spans="1:8" ht="15.75" x14ac:dyDescent="0.25">
      <c r="A11" s="385">
        <v>1</v>
      </c>
      <c r="B11" s="406" t="s">
        <v>535</v>
      </c>
      <c r="C11" s="387">
        <v>2014698311</v>
      </c>
      <c r="D11" s="388">
        <v>1699777509</v>
      </c>
      <c r="E11" s="398"/>
      <c r="F11" s="398"/>
    </row>
    <row r="12" spans="1:8" ht="15.75" x14ac:dyDescent="0.25">
      <c r="A12" s="385">
        <v>2</v>
      </c>
      <c r="B12" s="406" t="s">
        <v>436</v>
      </c>
      <c r="C12" s="387">
        <v>7000000</v>
      </c>
      <c r="D12" s="388">
        <v>7000000</v>
      </c>
      <c r="E12" s="398"/>
    </row>
    <row r="13" spans="1:8" ht="15.75" x14ac:dyDescent="0.25">
      <c r="A13" s="385">
        <v>3</v>
      </c>
      <c r="B13" s="406" t="s">
        <v>536</v>
      </c>
      <c r="C13" s="387">
        <v>5000000</v>
      </c>
      <c r="D13" s="388">
        <v>5000000</v>
      </c>
    </row>
    <row r="14" spans="1:8" ht="15.75" x14ac:dyDescent="0.25">
      <c r="A14" s="385">
        <v>4</v>
      </c>
      <c r="B14" s="406" t="s">
        <v>537</v>
      </c>
      <c r="C14" s="387">
        <v>15000000</v>
      </c>
      <c r="D14" s="485">
        <v>0</v>
      </c>
    </row>
    <row r="15" spans="1:8" ht="15.75" x14ac:dyDescent="0.25">
      <c r="A15" s="385">
        <v>5</v>
      </c>
      <c r="B15" s="406" t="s">
        <v>538</v>
      </c>
      <c r="C15" s="387">
        <v>23442882</v>
      </c>
      <c r="D15" s="388">
        <v>23442882</v>
      </c>
    </row>
    <row r="16" spans="1:8" ht="16.5" thickBot="1" x14ac:dyDescent="0.3">
      <c r="A16" s="412"/>
      <c r="B16" s="413"/>
      <c r="C16" s="414"/>
      <c r="D16" s="415"/>
    </row>
    <row r="17" spans="1:4" ht="17.25" thickTop="1" thickBot="1" x14ac:dyDescent="0.3">
      <c r="A17" s="416"/>
      <c r="B17" s="417" t="s">
        <v>539</v>
      </c>
      <c r="C17" s="390">
        <f>+C10+C7</f>
        <v>2275141193</v>
      </c>
      <c r="D17" s="391">
        <f>+D10+D7</f>
        <v>2773443064</v>
      </c>
    </row>
    <row r="18" spans="1:4" ht="13.5" thickTop="1" x14ac:dyDescent="0.2"/>
    <row r="19" spans="1:4" ht="15.75" x14ac:dyDescent="0.25">
      <c r="A19" s="839" t="s">
        <v>540</v>
      </c>
      <c r="B19" s="839"/>
      <c r="C19" s="839"/>
    </row>
    <row r="20" spans="1:4" ht="13.5" thickBot="1" x14ac:dyDescent="0.25"/>
    <row r="21" spans="1:4" ht="39.75" thickTop="1" thickBot="1" x14ac:dyDescent="0.25">
      <c r="A21" s="418" t="s">
        <v>532</v>
      </c>
      <c r="B21" s="419" t="s">
        <v>431</v>
      </c>
      <c r="C21" s="264" t="s">
        <v>54</v>
      </c>
      <c r="D21" s="384" t="s">
        <v>542</v>
      </c>
    </row>
    <row r="22" spans="1:4" ht="17.25" thickTop="1" thickBot="1" x14ac:dyDescent="0.3">
      <c r="A22" s="416">
        <v>1</v>
      </c>
      <c r="B22" s="420" t="s">
        <v>18</v>
      </c>
      <c r="C22" s="421">
        <v>10000000</v>
      </c>
      <c r="D22" s="422">
        <v>5532617</v>
      </c>
    </row>
    <row r="23" spans="1:4" ht="13.5" thickTop="1" x14ac:dyDescent="0.2">
      <c r="D23" s="398"/>
    </row>
    <row r="24" spans="1:4" x14ac:dyDescent="0.2">
      <c r="D24" s="398"/>
    </row>
    <row r="25" spans="1:4" x14ac:dyDescent="0.2">
      <c r="D25" s="398"/>
    </row>
  </sheetData>
  <mergeCells count="3">
    <mergeCell ref="A19:C19"/>
    <mergeCell ref="A3:D3"/>
    <mergeCell ref="A4:D4"/>
  </mergeCells>
  <pageMargins left="0.7" right="0.7" top="0.75" bottom="0.75" header="0.3" footer="0.3"/>
  <pageSetup paperSize="9" scale="7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185"/>
  <sheetViews>
    <sheetView zoomScaleNormal="100" workbookViewId="0">
      <selection activeCell="L15" sqref="L15"/>
    </sheetView>
  </sheetViews>
  <sheetFormatPr defaultColWidth="9.140625" defaultRowHeight="15.75" x14ac:dyDescent="0.25"/>
  <cols>
    <col min="1" max="1" width="8.42578125" style="466" customWidth="1"/>
    <col min="2" max="2" width="84.140625" style="467" customWidth="1"/>
    <col min="3" max="3" width="15.140625" style="467" bestFit="1" customWidth="1"/>
    <col min="4" max="4" width="18.28515625" style="468" bestFit="1" customWidth="1"/>
    <col min="5" max="5" width="13.28515625" style="468" bestFit="1" customWidth="1"/>
    <col min="6" max="6" width="6.7109375" style="468" customWidth="1"/>
    <col min="7" max="7" width="16.28515625" style="423" bestFit="1" customWidth="1"/>
    <col min="8" max="8" width="17.7109375" style="442" customWidth="1"/>
    <col min="9" max="9" width="16.28515625" style="442" bestFit="1" customWidth="1"/>
    <col min="10" max="10" width="14.7109375" style="442" bestFit="1" customWidth="1"/>
    <col min="11" max="255" width="9.140625" style="442"/>
    <col min="256" max="256" width="8.42578125" style="442" customWidth="1"/>
    <col min="257" max="257" width="84.140625" style="442" customWidth="1"/>
    <col min="258" max="260" width="17.140625" style="442" customWidth="1"/>
    <col min="261" max="261" width="21.5703125" style="442" bestFit="1" customWidth="1"/>
    <col min="262" max="263" width="16.28515625" style="442" bestFit="1" customWidth="1"/>
    <col min="264" max="264" width="17.7109375" style="442" customWidth="1"/>
    <col min="265" max="265" width="16.28515625" style="442" bestFit="1" customWidth="1"/>
    <col min="266" max="266" width="14.7109375" style="442" bestFit="1" customWidth="1"/>
    <col min="267" max="511" width="9.140625" style="442"/>
    <col min="512" max="512" width="8.42578125" style="442" customWidth="1"/>
    <col min="513" max="513" width="84.140625" style="442" customWidth="1"/>
    <col min="514" max="516" width="17.140625" style="442" customWidth="1"/>
    <col min="517" max="517" width="21.5703125" style="442" bestFit="1" customWidth="1"/>
    <col min="518" max="519" width="16.28515625" style="442" bestFit="1" customWidth="1"/>
    <col min="520" max="520" width="17.7109375" style="442" customWidth="1"/>
    <col min="521" max="521" width="16.28515625" style="442" bestFit="1" customWidth="1"/>
    <col min="522" max="522" width="14.7109375" style="442" bestFit="1" customWidth="1"/>
    <col min="523" max="767" width="9.140625" style="442"/>
    <col min="768" max="768" width="8.42578125" style="442" customWidth="1"/>
    <col min="769" max="769" width="84.140625" style="442" customWidth="1"/>
    <col min="770" max="772" width="17.140625" style="442" customWidth="1"/>
    <col min="773" max="773" width="21.5703125" style="442" bestFit="1" customWidth="1"/>
    <col min="774" max="775" width="16.28515625" style="442" bestFit="1" customWidth="1"/>
    <col min="776" max="776" width="17.7109375" style="442" customWidth="1"/>
    <col min="777" max="777" width="16.28515625" style="442" bestFit="1" customWidth="1"/>
    <col min="778" max="778" width="14.7109375" style="442" bestFit="1" customWidth="1"/>
    <col min="779" max="1023" width="9.140625" style="442"/>
    <col min="1024" max="1024" width="8.42578125" style="442" customWidth="1"/>
    <col min="1025" max="1025" width="84.140625" style="442" customWidth="1"/>
    <col min="1026" max="1028" width="17.140625" style="442" customWidth="1"/>
    <col min="1029" max="1029" width="21.5703125" style="442" bestFit="1" customWidth="1"/>
    <col min="1030" max="1031" width="16.28515625" style="442" bestFit="1" customWidth="1"/>
    <col min="1032" max="1032" width="17.7109375" style="442" customWidth="1"/>
    <col min="1033" max="1033" width="16.28515625" style="442" bestFit="1" customWidth="1"/>
    <col min="1034" max="1034" width="14.7109375" style="442" bestFit="1" customWidth="1"/>
    <col min="1035" max="1279" width="9.140625" style="442"/>
    <col min="1280" max="1280" width="8.42578125" style="442" customWidth="1"/>
    <col min="1281" max="1281" width="84.140625" style="442" customWidth="1"/>
    <col min="1282" max="1284" width="17.140625" style="442" customWidth="1"/>
    <col min="1285" max="1285" width="21.5703125" style="442" bestFit="1" customWidth="1"/>
    <col min="1286" max="1287" width="16.28515625" style="442" bestFit="1" customWidth="1"/>
    <col min="1288" max="1288" width="17.7109375" style="442" customWidth="1"/>
    <col min="1289" max="1289" width="16.28515625" style="442" bestFit="1" customWidth="1"/>
    <col min="1290" max="1290" width="14.7109375" style="442" bestFit="1" customWidth="1"/>
    <col min="1291" max="1535" width="9.140625" style="442"/>
    <col min="1536" max="1536" width="8.42578125" style="442" customWidth="1"/>
    <col min="1537" max="1537" width="84.140625" style="442" customWidth="1"/>
    <col min="1538" max="1540" width="17.140625" style="442" customWidth="1"/>
    <col min="1541" max="1541" width="21.5703125" style="442" bestFit="1" customWidth="1"/>
    <col min="1542" max="1543" width="16.28515625" style="442" bestFit="1" customWidth="1"/>
    <col min="1544" max="1544" width="17.7109375" style="442" customWidth="1"/>
    <col min="1545" max="1545" width="16.28515625" style="442" bestFit="1" customWidth="1"/>
    <col min="1546" max="1546" width="14.7109375" style="442" bestFit="1" customWidth="1"/>
    <col min="1547" max="1791" width="9.140625" style="442"/>
    <col min="1792" max="1792" width="8.42578125" style="442" customWidth="1"/>
    <col min="1793" max="1793" width="84.140625" style="442" customWidth="1"/>
    <col min="1794" max="1796" width="17.140625" style="442" customWidth="1"/>
    <col min="1797" max="1797" width="21.5703125" style="442" bestFit="1" customWidth="1"/>
    <col min="1798" max="1799" width="16.28515625" style="442" bestFit="1" customWidth="1"/>
    <col min="1800" max="1800" width="17.7109375" style="442" customWidth="1"/>
    <col min="1801" max="1801" width="16.28515625" style="442" bestFit="1" customWidth="1"/>
    <col min="1802" max="1802" width="14.7109375" style="442" bestFit="1" customWidth="1"/>
    <col min="1803" max="2047" width="9.140625" style="442"/>
    <col min="2048" max="2048" width="8.42578125" style="442" customWidth="1"/>
    <col min="2049" max="2049" width="84.140625" style="442" customWidth="1"/>
    <col min="2050" max="2052" width="17.140625" style="442" customWidth="1"/>
    <col min="2053" max="2053" width="21.5703125" style="442" bestFit="1" customWidth="1"/>
    <col min="2054" max="2055" width="16.28515625" style="442" bestFit="1" customWidth="1"/>
    <col min="2056" max="2056" width="17.7109375" style="442" customWidth="1"/>
    <col min="2057" max="2057" width="16.28515625" style="442" bestFit="1" customWidth="1"/>
    <col min="2058" max="2058" width="14.7109375" style="442" bestFit="1" customWidth="1"/>
    <col min="2059" max="2303" width="9.140625" style="442"/>
    <col min="2304" max="2304" width="8.42578125" style="442" customWidth="1"/>
    <col min="2305" max="2305" width="84.140625" style="442" customWidth="1"/>
    <col min="2306" max="2308" width="17.140625" style="442" customWidth="1"/>
    <col min="2309" max="2309" width="21.5703125" style="442" bestFit="1" customWidth="1"/>
    <col min="2310" max="2311" width="16.28515625" style="442" bestFit="1" customWidth="1"/>
    <col min="2312" max="2312" width="17.7109375" style="442" customWidth="1"/>
    <col min="2313" max="2313" width="16.28515625" style="442" bestFit="1" customWidth="1"/>
    <col min="2314" max="2314" width="14.7109375" style="442" bestFit="1" customWidth="1"/>
    <col min="2315" max="2559" width="9.140625" style="442"/>
    <col min="2560" max="2560" width="8.42578125" style="442" customWidth="1"/>
    <col min="2561" max="2561" width="84.140625" style="442" customWidth="1"/>
    <col min="2562" max="2564" width="17.140625" style="442" customWidth="1"/>
    <col min="2565" max="2565" width="21.5703125" style="442" bestFit="1" customWidth="1"/>
    <col min="2566" max="2567" width="16.28515625" style="442" bestFit="1" customWidth="1"/>
    <col min="2568" max="2568" width="17.7109375" style="442" customWidth="1"/>
    <col min="2569" max="2569" width="16.28515625" style="442" bestFit="1" customWidth="1"/>
    <col min="2570" max="2570" width="14.7109375" style="442" bestFit="1" customWidth="1"/>
    <col min="2571" max="2815" width="9.140625" style="442"/>
    <col min="2816" max="2816" width="8.42578125" style="442" customWidth="1"/>
    <col min="2817" max="2817" width="84.140625" style="442" customWidth="1"/>
    <col min="2818" max="2820" width="17.140625" style="442" customWidth="1"/>
    <col min="2821" max="2821" width="21.5703125" style="442" bestFit="1" customWidth="1"/>
    <col min="2822" max="2823" width="16.28515625" style="442" bestFit="1" customWidth="1"/>
    <col min="2824" max="2824" width="17.7109375" style="442" customWidth="1"/>
    <col min="2825" max="2825" width="16.28515625" style="442" bestFit="1" customWidth="1"/>
    <col min="2826" max="2826" width="14.7109375" style="442" bestFit="1" customWidth="1"/>
    <col min="2827" max="3071" width="9.140625" style="442"/>
    <col min="3072" max="3072" width="8.42578125" style="442" customWidth="1"/>
    <col min="3073" max="3073" width="84.140625" style="442" customWidth="1"/>
    <col min="3074" max="3076" width="17.140625" style="442" customWidth="1"/>
    <col min="3077" max="3077" width="21.5703125" style="442" bestFit="1" customWidth="1"/>
    <col min="3078" max="3079" width="16.28515625" style="442" bestFit="1" customWidth="1"/>
    <col min="3080" max="3080" width="17.7109375" style="442" customWidth="1"/>
    <col min="3081" max="3081" width="16.28515625" style="442" bestFit="1" customWidth="1"/>
    <col min="3082" max="3082" width="14.7109375" style="442" bestFit="1" customWidth="1"/>
    <col min="3083" max="3327" width="9.140625" style="442"/>
    <col min="3328" max="3328" width="8.42578125" style="442" customWidth="1"/>
    <col min="3329" max="3329" width="84.140625" style="442" customWidth="1"/>
    <col min="3330" max="3332" width="17.140625" style="442" customWidth="1"/>
    <col min="3333" max="3333" width="21.5703125" style="442" bestFit="1" customWidth="1"/>
    <col min="3334" max="3335" width="16.28515625" style="442" bestFit="1" customWidth="1"/>
    <col min="3336" max="3336" width="17.7109375" style="442" customWidth="1"/>
    <col min="3337" max="3337" width="16.28515625" style="442" bestFit="1" customWidth="1"/>
    <col min="3338" max="3338" width="14.7109375" style="442" bestFit="1" customWidth="1"/>
    <col min="3339" max="3583" width="9.140625" style="442"/>
    <col min="3584" max="3584" width="8.42578125" style="442" customWidth="1"/>
    <col min="3585" max="3585" width="84.140625" style="442" customWidth="1"/>
    <col min="3586" max="3588" width="17.140625" style="442" customWidth="1"/>
    <col min="3589" max="3589" width="21.5703125" style="442" bestFit="1" customWidth="1"/>
    <col min="3590" max="3591" width="16.28515625" style="442" bestFit="1" customWidth="1"/>
    <col min="3592" max="3592" width="17.7109375" style="442" customWidth="1"/>
    <col min="3593" max="3593" width="16.28515625" style="442" bestFit="1" customWidth="1"/>
    <col min="3594" max="3594" width="14.7109375" style="442" bestFit="1" customWidth="1"/>
    <col min="3595" max="3839" width="9.140625" style="442"/>
    <col min="3840" max="3840" width="8.42578125" style="442" customWidth="1"/>
    <col min="3841" max="3841" width="84.140625" style="442" customWidth="1"/>
    <col min="3842" max="3844" width="17.140625" style="442" customWidth="1"/>
    <col min="3845" max="3845" width="21.5703125" style="442" bestFit="1" customWidth="1"/>
    <col min="3846" max="3847" width="16.28515625" style="442" bestFit="1" customWidth="1"/>
    <col min="3848" max="3848" width="17.7109375" style="442" customWidth="1"/>
    <col min="3849" max="3849" width="16.28515625" style="442" bestFit="1" customWidth="1"/>
    <col min="3850" max="3850" width="14.7109375" style="442" bestFit="1" customWidth="1"/>
    <col min="3851" max="4095" width="9.140625" style="442"/>
    <col min="4096" max="4096" width="8.42578125" style="442" customWidth="1"/>
    <col min="4097" max="4097" width="84.140625" style="442" customWidth="1"/>
    <col min="4098" max="4100" width="17.140625" style="442" customWidth="1"/>
    <col min="4101" max="4101" width="21.5703125" style="442" bestFit="1" customWidth="1"/>
    <col min="4102" max="4103" width="16.28515625" style="442" bestFit="1" customWidth="1"/>
    <col min="4104" max="4104" width="17.7109375" style="442" customWidth="1"/>
    <col min="4105" max="4105" width="16.28515625" style="442" bestFit="1" customWidth="1"/>
    <col min="4106" max="4106" width="14.7109375" style="442" bestFit="1" customWidth="1"/>
    <col min="4107" max="4351" width="9.140625" style="442"/>
    <col min="4352" max="4352" width="8.42578125" style="442" customWidth="1"/>
    <col min="4353" max="4353" width="84.140625" style="442" customWidth="1"/>
    <col min="4354" max="4356" width="17.140625" style="442" customWidth="1"/>
    <col min="4357" max="4357" width="21.5703125" style="442" bestFit="1" customWidth="1"/>
    <col min="4358" max="4359" width="16.28515625" style="442" bestFit="1" customWidth="1"/>
    <col min="4360" max="4360" width="17.7109375" style="442" customWidth="1"/>
    <col min="4361" max="4361" width="16.28515625" style="442" bestFit="1" customWidth="1"/>
    <col min="4362" max="4362" width="14.7109375" style="442" bestFit="1" customWidth="1"/>
    <col min="4363" max="4607" width="9.140625" style="442"/>
    <col min="4608" max="4608" width="8.42578125" style="442" customWidth="1"/>
    <col min="4609" max="4609" width="84.140625" style="442" customWidth="1"/>
    <col min="4610" max="4612" width="17.140625" style="442" customWidth="1"/>
    <col min="4613" max="4613" width="21.5703125" style="442" bestFit="1" customWidth="1"/>
    <col min="4614" max="4615" width="16.28515625" style="442" bestFit="1" customWidth="1"/>
    <col min="4616" max="4616" width="17.7109375" style="442" customWidth="1"/>
    <col min="4617" max="4617" width="16.28515625" style="442" bestFit="1" customWidth="1"/>
    <col min="4618" max="4618" width="14.7109375" style="442" bestFit="1" customWidth="1"/>
    <col min="4619" max="4863" width="9.140625" style="442"/>
    <col min="4864" max="4864" width="8.42578125" style="442" customWidth="1"/>
    <col min="4865" max="4865" width="84.140625" style="442" customWidth="1"/>
    <col min="4866" max="4868" width="17.140625" style="442" customWidth="1"/>
    <col min="4869" max="4869" width="21.5703125" style="442" bestFit="1" customWidth="1"/>
    <col min="4870" max="4871" width="16.28515625" style="442" bestFit="1" customWidth="1"/>
    <col min="4872" max="4872" width="17.7109375" style="442" customWidth="1"/>
    <col min="4873" max="4873" width="16.28515625" style="442" bestFit="1" customWidth="1"/>
    <col min="4874" max="4874" width="14.7109375" style="442" bestFit="1" customWidth="1"/>
    <col min="4875" max="5119" width="9.140625" style="442"/>
    <col min="5120" max="5120" width="8.42578125" style="442" customWidth="1"/>
    <col min="5121" max="5121" width="84.140625" style="442" customWidth="1"/>
    <col min="5122" max="5124" width="17.140625" style="442" customWidth="1"/>
    <col min="5125" max="5125" width="21.5703125" style="442" bestFit="1" customWidth="1"/>
    <col min="5126" max="5127" width="16.28515625" style="442" bestFit="1" customWidth="1"/>
    <col min="5128" max="5128" width="17.7109375" style="442" customWidth="1"/>
    <col min="5129" max="5129" width="16.28515625" style="442" bestFit="1" customWidth="1"/>
    <col min="5130" max="5130" width="14.7109375" style="442" bestFit="1" customWidth="1"/>
    <col min="5131" max="5375" width="9.140625" style="442"/>
    <col min="5376" max="5376" width="8.42578125" style="442" customWidth="1"/>
    <col min="5377" max="5377" width="84.140625" style="442" customWidth="1"/>
    <col min="5378" max="5380" width="17.140625" style="442" customWidth="1"/>
    <col min="5381" max="5381" width="21.5703125" style="442" bestFit="1" customWidth="1"/>
    <col min="5382" max="5383" width="16.28515625" style="442" bestFit="1" customWidth="1"/>
    <col min="5384" max="5384" width="17.7109375" style="442" customWidth="1"/>
    <col min="5385" max="5385" width="16.28515625" style="442" bestFit="1" customWidth="1"/>
    <col min="5386" max="5386" width="14.7109375" style="442" bestFit="1" customWidth="1"/>
    <col min="5387" max="5631" width="9.140625" style="442"/>
    <col min="5632" max="5632" width="8.42578125" style="442" customWidth="1"/>
    <col min="5633" max="5633" width="84.140625" style="442" customWidth="1"/>
    <col min="5634" max="5636" width="17.140625" style="442" customWidth="1"/>
    <col min="5637" max="5637" width="21.5703125" style="442" bestFit="1" customWidth="1"/>
    <col min="5638" max="5639" width="16.28515625" style="442" bestFit="1" customWidth="1"/>
    <col min="5640" max="5640" width="17.7109375" style="442" customWidth="1"/>
    <col min="5641" max="5641" width="16.28515625" style="442" bestFit="1" customWidth="1"/>
    <col min="5642" max="5642" width="14.7109375" style="442" bestFit="1" customWidth="1"/>
    <col min="5643" max="5887" width="9.140625" style="442"/>
    <col min="5888" max="5888" width="8.42578125" style="442" customWidth="1"/>
    <col min="5889" max="5889" width="84.140625" style="442" customWidth="1"/>
    <col min="5890" max="5892" width="17.140625" style="442" customWidth="1"/>
    <col min="5893" max="5893" width="21.5703125" style="442" bestFit="1" customWidth="1"/>
    <col min="5894" max="5895" width="16.28515625" style="442" bestFit="1" customWidth="1"/>
    <col min="5896" max="5896" width="17.7109375" style="442" customWidth="1"/>
    <col min="5897" max="5897" width="16.28515625" style="442" bestFit="1" customWidth="1"/>
    <col min="5898" max="5898" width="14.7109375" style="442" bestFit="1" customWidth="1"/>
    <col min="5899" max="6143" width="9.140625" style="442"/>
    <col min="6144" max="6144" width="8.42578125" style="442" customWidth="1"/>
    <col min="6145" max="6145" width="84.140625" style="442" customWidth="1"/>
    <col min="6146" max="6148" width="17.140625" style="442" customWidth="1"/>
    <col min="6149" max="6149" width="21.5703125" style="442" bestFit="1" customWidth="1"/>
    <col min="6150" max="6151" width="16.28515625" style="442" bestFit="1" customWidth="1"/>
    <col min="6152" max="6152" width="17.7109375" style="442" customWidth="1"/>
    <col min="6153" max="6153" width="16.28515625" style="442" bestFit="1" customWidth="1"/>
    <col min="6154" max="6154" width="14.7109375" style="442" bestFit="1" customWidth="1"/>
    <col min="6155" max="6399" width="9.140625" style="442"/>
    <col min="6400" max="6400" width="8.42578125" style="442" customWidth="1"/>
    <col min="6401" max="6401" width="84.140625" style="442" customWidth="1"/>
    <col min="6402" max="6404" width="17.140625" style="442" customWidth="1"/>
    <col min="6405" max="6405" width="21.5703125" style="442" bestFit="1" customWidth="1"/>
    <col min="6406" max="6407" width="16.28515625" style="442" bestFit="1" customWidth="1"/>
    <col min="6408" max="6408" width="17.7109375" style="442" customWidth="1"/>
    <col min="6409" max="6409" width="16.28515625" style="442" bestFit="1" customWidth="1"/>
    <col min="6410" max="6410" width="14.7109375" style="442" bestFit="1" customWidth="1"/>
    <col min="6411" max="6655" width="9.140625" style="442"/>
    <col min="6656" max="6656" width="8.42578125" style="442" customWidth="1"/>
    <col min="6657" max="6657" width="84.140625" style="442" customWidth="1"/>
    <col min="6658" max="6660" width="17.140625" style="442" customWidth="1"/>
    <col min="6661" max="6661" width="21.5703125" style="442" bestFit="1" customWidth="1"/>
    <col min="6662" max="6663" width="16.28515625" style="442" bestFit="1" customWidth="1"/>
    <col min="6664" max="6664" width="17.7109375" style="442" customWidth="1"/>
    <col min="6665" max="6665" width="16.28515625" style="442" bestFit="1" customWidth="1"/>
    <col min="6666" max="6666" width="14.7109375" style="442" bestFit="1" customWidth="1"/>
    <col min="6667" max="6911" width="9.140625" style="442"/>
    <col min="6912" max="6912" width="8.42578125" style="442" customWidth="1"/>
    <col min="6913" max="6913" width="84.140625" style="442" customWidth="1"/>
    <col min="6914" max="6916" width="17.140625" style="442" customWidth="1"/>
    <col min="6917" max="6917" width="21.5703125" style="442" bestFit="1" customWidth="1"/>
    <col min="6918" max="6919" width="16.28515625" style="442" bestFit="1" customWidth="1"/>
    <col min="6920" max="6920" width="17.7109375" style="442" customWidth="1"/>
    <col min="6921" max="6921" width="16.28515625" style="442" bestFit="1" customWidth="1"/>
    <col min="6922" max="6922" width="14.7109375" style="442" bestFit="1" customWidth="1"/>
    <col min="6923" max="7167" width="9.140625" style="442"/>
    <col min="7168" max="7168" width="8.42578125" style="442" customWidth="1"/>
    <col min="7169" max="7169" width="84.140625" style="442" customWidth="1"/>
    <col min="7170" max="7172" width="17.140625" style="442" customWidth="1"/>
    <col min="7173" max="7173" width="21.5703125" style="442" bestFit="1" customWidth="1"/>
    <col min="7174" max="7175" width="16.28515625" style="442" bestFit="1" customWidth="1"/>
    <col min="7176" max="7176" width="17.7109375" style="442" customWidth="1"/>
    <col min="7177" max="7177" width="16.28515625" style="442" bestFit="1" customWidth="1"/>
    <col min="7178" max="7178" width="14.7109375" style="442" bestFit="1" customWidth="1"/>
    <col min="7179" max="7423" width="9.140625" style="442"/>
    <col min="7424" max="7424" width="8.42578125" style="442" customWidth="1"/>
    <col min="7425" max="7425" width="84.140625" style="442" customWidth="1"/>
    <col min="7426" max="7428" width="17.140625" style="442" customWidth="1"/>
    <col min="7429" max="7429" width="21.5703125" style="442" bestFit="1" customWidth="1"/>
    <col min="7430" max="7431" width="16.28515625" style="442" bestFit="1" customWidth="1"/>
    <col min="7432" max="7432" width="17.7109375" style="442" customWidth="1"/>
    <col min="7433" max="7433" width="16.28515625" style="442" bestFit="1" customWidth="1"/>
    <col min="7434" max="7434" width="14.7109375" style="442" bestFit="1" customWidth="1"/>
    <col min="7435" max="7679" width="9.140625" style="442"/>
    <col min="7680" max="7680" width="8.42578125" style="442" customWidth="1"/>
    <col min="7681" max="7681" width="84.140625" style="442" customWidth="1"/>
    <col min="7682" max="7684" width="17.140625" style="442" customWidth="1"/>
    <col min="7685" max="7685" width="21.5703125" style="442" bestFit="1" customWidth="1"/>
    <col min="7686" max="7687" width="16.28515625" style="442" bestFit="1" customWidth="1"/>
    <col min="7688" max="7688" width="17.7109375" style="442" customWidth="1"/>
    <col min="7689" max="7689" width="16.28515625" style="442" bestFit="1" customWidth="1"/>
    <col min="7690" max="7690" width="14.7109375" style="442" bestFit="1" customWidth="1"/>
    <col min="7691" max="7935" width="9.140625" style="442"/>
    <col min="7936" max="7936" width="8.42578125" style="442" customWidth="1"/>
    <col min="7937" max="7937" width="84.140625" style="442" customWidth="1"/>
    <col min="7938" max="7940" width="17.140625" style="442" customWidth="1"/>
    <col min="7941" max="7941" width="21.5703125" style="442" bestFit="1" customWidth="1"/>
    <col min="7942" max="7943" width="16.28515625" style="442" bestFit="1" customWidth="1"/>
    <col min="7944" max="7944" width="17.7109375" style="442" customWidth="1"/>
    <col min="7945" max="7945" width="16.28515625" style="442" bestFit="1" customWidth="1"/>
    <col min="7946" max="7946" width="14.7109375" style="442" bestFit="1" customWidth="1"/>
    <col min="7947" max="8191" width="9.140625" style="442"/>
    <col min="8192" max="8192" width="8.42578125" style="442" customWidth="1"/>
    <col min="8193" max="8193" width="84.140625" style="442" customWidth="1"/>
    <col min="8194" max="8196" width="17.140625" style="442" customWidth="1"/>
    <col min="8197" max="8197" width="21.5703125" style="442" bestFit="1" customWidth="1"/>
    <col min="8198" max="8199" width="16.28515625" style="442" bestFit="1" customWidth="1"/>
    <col min="8200" max="8200" width="17.7109375" style="442" customWidth="1"/>
    <col min="8201" max="8201" width="16.28515625" style="442" bestFit="1" customWidth="1"/>
    <col min="8202" max="8202" width="14.7109375" style="442" bestFit="1" customWidth="1"/>
    <col min="8203" max="8447" width="9.140625" style="442"/>
    <col min="8448" max="8448" width="8.42578125" style="442" customWidth="1"/>
    <col min="8449" max="8449" width="84.140625" style="442" customWidth="1"/>
    <col min="8450" max="8452" width="17.140625" style="442" customWidth="1"/>
    <col min="8453" max="8453" width="21.5703125" style="442" bestFit="1" customWidth="1"/>
    <col min="8454" max="8455" width="16.28515625" style="442" bestFit="1" customWidth="1"/>
    <col min="8456" max="8456" width="17.7109375" style="442" customWidth="1"/>
    <col min="8457" max="8457" width="16.28515625" style="442" bestFit="1" customWidth="1"/>
    <col min="8458" max="8458" width="14.7109375" style="442" bestFit="1" customWidth="1"/>
    <col min="8459" max="8703" width="9.140625" style="442"/>
    <col min="8704" max="8704" width="8.42578125" style="442" customWidth="1"/>
    <col min="8705" max="8705" width="84.140625" style="442" customWidth="1"/>
    <col min="8706" max="8708" width="17.140625" style="442" customWidth="1"/>
    <col min="8709" max="8709" width="21.5703125" style="442" bestFit="1" customWidth="1"/>
    <col min="8710" max="8711" width="16.28515625" style="442" bestFit="1" customWidth="1"/>
    <col min="8712" max="8712" width="17.7109375" style="442" customWidth="1"/>
    <col min="8713" max="8713" width="16.28515625" style="442" bestFit="1" customWidth="1"/>
    <col min="8714" max="8714" width="14.7109375" style="442" bestFit="1" customWidth="1"/>
    <col min="8715" max="8959" width="9.140625" style="442"/>
    <col min="8960" max="8960" width="8.42578125" style="442" customWidth="1"/>
    <col min="8961" max="8961" width="84.140625" style="442" customWidth="1"/>
    <col min="8962" max="8964" width="17.140625" style="442" customWidth="1"/>
    <col min="8965" max="8965" width="21.5703125" style="442" bestFit="1" customWidth="1"/>
    <col min="8966" max="8967" width="16.28515625" style="442" bestFit="1" customWidth="1"/>
    <col min="8968" max="8968" width="17.7109375" style="442" customWidth="1"/>
    <col min="8969" max="8969" width="16.28515625" style="442" bestFit="1" customWidth="1"/>
    <col min="8970" max="8970" width="14.7109375" style="442" bestFit="1" customWidth="1"/>
    <col min="8971" max="9215" width="9.140625" style="442"/>
    <col min="9216" max="9216" width="8.42578125" style="442" customWidth="1"/>
    <col min="9217" max="9217" width="84.140625" style="442" customWidth="1"/>
    <col min="9218" max="9220" width="17.140625" style="442" customWidth="1"/>
    <col min="9221" max="9221" width="21.5703125" style="442" bestFit="1" customWidth="1"/>
    <col min="9222" max="9223" width="16.28515625" style="442" bestFit="1" customWidth="1"/>
    <col min="9224" max="9224" width="17.7109375" style="442" customWidth="1"/>
    <col min="9225" max="9225" width="16.28515625" style="442" bestFit="1" customWidth="1"/>
    <col min="9226" max="9226" width="14.7109375" style="442" bestFit="1" customWidth="1"/>
    <col min="9227" max="9471" width="9.140625" style="442"/>
    <col min="9472" max="9472" width="8.42578125" style="442" customWidth="1"/>
    <col min="9473" max="9473" width="84.140625" style="442" customWidth="1"/>
    <col min="9474" max="9476" width="17.140625" style="442" customWidth="1"/>
    <col min="9477" max="9477" width="21.5703125" style="442" bestFit="1" customWidth="1"/>
    <col min="9478" max="9479" width="16.28515625" style="442" bestFit="1" customWidth="1"/>
    <col min="9480" max="9480" width="17.7109375" style="442" customWidth="1"/>
    <col min="9481" max="9481" width="16.28515625" style="442" bestFit="1" customWidth="1"/>
    <col min="9482" max="9482" width="14.7109375" style="442" bestFit="1" customWidth="1"/>
    <col min="9483" max="9727" width="9.140625" style="442"/>
    <col min="9728" max="9728" width="8.42578125" style="442" customWidth="1"/>
    <col min="9729" max="9729" width="84.140625" style="442" customWidth="1"/>
    <col min="9730" max="9732" width="17.140625" style="442" customWidth="1"/>
    <col min="9733" max="9733" width="21.5703125" style="442" bestFit="1" customWidth="1"/>
    <col min="9734" max="9735" width="16.28515625" style="442" bestFit="1" customWidth="1"/>
    <col min="9736" max="9736" width="17.7109375" style="442" customWidth="1"/>
    <col min="9737" max="9737" width="16.28515625" style="442" bestFit="1" customWidth="1"/>
    <col min="9738" max="9738" width="14.7109375" style="442" bestFit="1" customWidth="1"/>
    <col min="9739" max="9983" width="9.140625" style="442"/>
    <col min="9984" max="9984" width="8.42578125" style="442" customWidth="1"/>
    <col min="9985" max="9985" width="84.140625" style="442" customWidth="1"/>
    <col min="9986" max="9988" width="17.140625" style="442" customWidth="1"/>
    <col min="9989" max="9989" width="21.5703125" style="442" bestFit="1" customWidth="1"/>
    <col min="9990" max="9991" width="16.28515625" style="442" bestFit="1" customWidth="1"/>
    <col min="9992" max="9992" width="17.7109375" style="442" customWidth="1"/>
    <col min="9993" max="9993" width="16.28515625" style="442" bestFit="1" customWidth="1"/>
    <col min="9994" max="9994" width="14.7109375" style="442" bestFit="1" customWidth="1"/>
    <col min="9995" max="10239" width="9.140625" style="442"/>
    <col min="10240" max="10240" width="8.42578125" style="442" customWidth="1"/>
    <col min="10241" max="10241" width="84.140625" style="442" customWidth="1"/>
    <col min="10242" max="10244" width="17.140625" style="442" customWidth="1"/>
    <col min="10245" max="10245" width="21.5703125" style="442" bestFit="1" customWidth="1"/>
    <col min="10246" max="10247" width="16.28515625" style="442" bestFit="1" customWidth="1"/>
    <col min="10248" max="10248" width="17.7109375" style="442" customWidth="1"/>
    <col min="10249" max="10249" width="16.28515625" style="442" bestFit="1" customWidth="1"/>
    <col min="10250" max="10250" width="14.7109375" style="442" bestFit="1" customWidth="1"/>
    <col min="10251" max="10495" width="9.140625" style="442"/>
    <col min="10496" max="10496" width="8.42578125" style="442" customWidth="1"/>
    <col min="10497" max="10497" width="84.140625" style="442" customWidth="1"/>
    <col min="10498" max="10500" width="17.140625" style="442" customWidth="1"/>
    <col min="10501" max="10501" width="21.5703125" style="442" bestFit="1" customWidth="1"/>
    <col min="10502" max="10503" width="16.28515625" style="442" bestFit="1" customWidth="1"/>
    <col min="10504" max="10504" width="17.7109375" style="442" customWidth="1"/>
    <col min="10505" max="10505" width="16.28515625" style="442" bestFit="1" customWidth="1"/>
    <col min="10506" max="10506" width="14.7109375" style="442" bestFit="1" customWidth="1"/>
    <col min="10507" max="10751" width="9.140625" style="442"/>
    <col min="10752" max="10752" width="8.42578125" style="442" customWidth="1"/>
    <col min="10753" max="10753" width="84.140625" style="442" customWidth="1"/>
    <col min="10754" max="10756" width="17.140625" style="442" customWidth="1"/>
    <col min="10757" max="10757" width="21.5703125" style="442" bestFit="1" customWidth="1"/>
    <col min="10758" max="10759" width="16.28515625" style="442" bestFit="1" customWidth="1"/>
    <col min="10760" max="10760" width="17.7109375" style="442" customWidth="1"/>
    <col min="10761" max="10761" width="16.28515625" style="442" bestFit="1" customWidth="1"/>
    <col min="10762" max="10762" width="14.7109375" style="442" bestFit="1" customWidth="1"/>
    <col min="10763" max="11007" width="9.140625" style="442"/>
    <col min="11008" max="11008" width="8.42578125" style="442" customWidth="1"/>
    <col min="11009" max="11009" width="84.140625" style="442" customWidth="1"/>
    <col min="11010" max="11012" width="17.140625" style="442" customWidth="1"/>
    <col min="11013" max="11013" width="21.5703125" style="442" bestFit="1" customWidth="1"/>
    <col min="11014" max="11015" width="16.28515625" style="442" bestFit="1" customWidth="1"/>
    <col min="11016" max="11016" width="17.7109375" style="442" customWidth="1"/>
    <col min="11017" max="11017" width="16.28515625" style="442" bestFit="1" customWidth="1"/>
    <col min="11018" max="11018" width="14.7109375" style="442" bestFit="1" customWidth="1"/>
    <col min="11019" max="11263" width="9.140625" style="442"/>
    <col min="11264" max="11264" width="8.42578125" style="442" customWidth="1"/>
    <col min="11265" max="11265" width="84.140625" style="442" customWidth="1"/>
    <col min="11266" max="11268" width="17.140625" style="442" customWidth="1"/>
    <col min="11269" max="11269" width="21.5703125" style="442" bestFit="1" customWidth="1"/>
    <col min="11270" max="11271" width="16.28515625" style="442" bestFit="1" customWidth="1"/>
    <col min="11272" max="11272" width="17.7109375" style="442" customWidth="1"/>
    <col min="11273" max="11273" width="16.28515625" style="442" bestFit="1" customWidth="1"/>
    <col min="11274" max="11274" width="14.7109375" style="442" bestFit="1" customWidth="1"/>
    <col min="11275" max="11519" width="9.140625" style="442"/>
    <col min="11520" max="11520" width="8.42578125" style="442" customWidth="1"/>
    <col min="11521" max="11521" width="84.140625" style="442" customWidth="1"/>
    <col min="11522" max="11524" width="17.140625" style="442" customWidth="1"/>
    <col min="11525" max="11525" width="21.5703125" style="442" bestFit="1" customWidth="1"/>
    <col min="11526" max="11527" width="16.28515625" style="442" bestFit="1" customWidth="1"/>
    <col min="11528" max="11528" width="17.7109375" style="442" customWidth="1"/>
    <col min="11529" max="11529" width="16.28515625" style="442" bestFit="1" customWidth="1"/>
    <col min="11530" max="11530" width="14.7109375" style="442" bestFit="1" customWidth="1"/>
    <col min="11531" max="11775" width="9.140625" style="442"/>
    <col min="11776" max="11776" width="8.42578125" style="442" customWidth="1"/>
    <col min="11777" max="11777" width="84.140625" style="442" customWidth="1"/>
    <col min="11778" max="11780" width="17.140625" style="442" customWidth="1"/>
    <col min="11781" max="11781" width="21.5703125" style="442" bestFit="1" customWidth="1"/>
    <col min="11782" max="11783" width="16.28515625" style="442" bestFit="1" customWidth="1"/>
    <col min="11784" max="11784" width="17.7109375" style="442" customWidth="1"/>
    <col min="11785" max="11785" width="16.28515625" style="442" bestFit="1" customWidth="1"/>
    <col min="11786" max="11786" width="14.7109375" style="442" bestFit="1" customWidth="1"/>
    <col min="11787" max="12031" width="9.140625" style="442"/>
    <col min="12032" max="12032" width="8.42578125" style="442" customWidth="1"/>
    <col min="12033" max="12033" width="84.140625" style="442" customWidth="1"/>
    <col min="12034" max="12036" width="17.140625" style="442" customWidth="1"/>
    <col min="12037" max="12037" width="21.5703125" style="442" bestFit="1" customWidth="1"/>
    <col min="12038" max="12039" width="16.28515625" style="442" bestFit="1" customWidth="1"/>
    <col min="12040" max="12040" width="17.7109375" style="442" customWidth="1"/>
    <col min="12041" max="12041" width="16.28515625" style="442" bestFit="1" customWidth="1"/>
    <col min="12042" max="12042" width="14.7109375" style="442" bestFit="1" customWidth="1"/>
    <col min="12043" max="12287" width="9.140625" style="442"/>
    <col min="12288" max="12288" width="8.42578125" style="442" customWidth="1"/>
    <col min="12289" max="12289" width="84.140625" style="442" customWidth="1"/>
    <col min="12290" max="12292" width="17.140625" style="442" customWidth="1"/>
    <col min="12293" max="12293" width="21.5703125" style="442" bestFit="1" customWidth="1"/>
    <col min="12294" max="12295" width="16.28515625" style="442" bestFit="1" customWidth="1"/>
    <col min="12296" max="12296" width="17.7109375" style="442" customWidth="1"/>
    <col min="12297" max="12297" width="16.28515625" style="442" bestFit="1" customWidth="1"/>
    <col min="12298" max="12298" width="14.7109375" style="442" bestFit="1" customWidth="1"/>
    <col min="12299" max="12543" width="9.140625" style="442"/>
    <col min="12544" max="12544" width="8.42578125" style="442" customWidth="1"/>
    <col min="12545" max="12545" width="84.140625" style="442" customWidth="1"/>
    <col min="12546" max="12548" width="17.140625" style="442" customWidth="1"/>
    <col min="12549" max="12549" width="21.5703125" style="442" bestFit="1" customWidth="1"/>
    <col min="12550" max="12551" width="16.28515625" style="442" bestFit="1" customWidth="1"/>
    <col min="12552" max="12552" width="17.7109375" style="442" customWidth="1"/>
    <col min="12553" max="12553" width="16.28515625" style="442" bestFit="1" customWidth="1"/>
    <col min="12554" max="12554" width="14.7109375" style="442" bestFit="1" customWidth="1"/>
    <col min="12555" max="12799" width="9.140625" style="442"/>
    <col min="12800" max="12800" width="8.42578125" style="442" customWidth="1"/>
    <col min="12801" max="12801" width="84.140625" style="442" customWidth="1"/>
    <col min="12802" max="12804" width="17.140625" style="442" customWidth="1"/>
    <col min="12805" max="12805" width="21.5703125" style="442" bestFit="1" customWidth="1"/>
    <col min="12806" max="12807" width="16.28515625" style="442" bestFit="1" customWidth="1"/>
    <col min="12808" max="12808" width="17.7109375" style="442" customWidth="1"/>
    <col min="12809" max="12809" width="16.28515625" style="442" bestFit="1" customWidth="1"/>
    <col min="12810" max="12810" width="14.7109375" style="442" bestFit="1" customWidth="1"/>
    <col min="12811" max="13055" width="9.140625" style="442"/>
    <col min="13056" max="13056" width="8.42578125" style="442" customWidth="1"/>
    <col min="13057" max="13057" width="84.140625" style="442" customWidth="1"/>
    <col min="13058" max="13060" width="17.140625" style="442" customWidth="1"/>
    <col min="13061" max="13061" width="21.5703125" style="442" bestFit="1" customWidth="1"/>
    <col min="13062" max="13063" width="16.28515625" style="442" bestFit="1" customWidth="1"/>
    <col min="13064" max="13064" width="17.7109375" style="442" customWidth="1"/>
    <col min="13065" max="13065" width="16.28515625" style="442" bestFit="1" customWidth="1"/>
    <col min="13066" max="13066" width="14.7109375" style="442" bestFit="1" customWidth="1"/>
    <col min="13067" max="13311" width="9.140625" style="442"/>
    <col min="13312" max="13312" width="8.42578125" style="442" customWidth="1"/>
    <col min="13313" max="13313" width="84.140625" style="442" customWidth="1"/>
    <col min="13314" max="13316" width="17.140625" style="442" customWidth="1"/>
    <col min="13317" max="13317" width="21.5703125" style="442" bestFit="1" customWidth="1"/>
    <col min="13318" max="13319" width="16.28515625" style="442" bestFit="1" customWidth="1"/>
    <col min="13320" max="13320" width="17.7109375" style="442" customWidth="1"/>
    <col min="13321" max="13321" width="16.28515625" style="442" bestFit="1" customWidth="1"/>
    <col min="13322" max="13322" width="14.7109375" style="442" bestFit="1" customWidth="1"/>
    <col min="13323" max="13567" width="9.140625" style="442"/>
    <col min="13568" max="13568" width="8.42578125" style="442" customWidth="1"/>
    <col min="13569" max="13569" width="84.140625" style="442" customWidth="1"/>
    <col min="13570" max="13572" width="17.140625" style="442" customWidth="1"/>
    <col min="13573" max="13573" width="21.5703125" style="442" bestFit="1" customWidth="1"/>
    <col min="13574" max="13575" width="16.28515625" style="442" bestFit="1" customWidth="1"/>
    <col min="13576" max="13576" width="17.7109375" style="442" customWidth="1"/>
    <col min="13577" max="13577" width="16.28515625" style="442" bestFit="1" customWidth="1"/>
    <col min="13578" max="13578" width="14.7109375" style="442" bestFit="1" customWidth="1"/>
    <col min="13579" max="13823" width="9.140625" style="442"/>
    <col min="13824" max="13824" width="8.42578125" style="442" customWidth="1"/>
    <col min="13825" max="13825" width="84.140625" style="442" customWidth="1"/>
    <col min="13826" max="13828" width="17.140625" style="442" customWidth="1"/>
    <col min="13829" max="13829" width="21.5703125" style="442" bestFit="1" customWidth="1"/>
    <col min="13830" max="13831" width="16.28515625" style="442" bestFit="1" customWidth="1"/>
    <col min="13832" max="13832" width="17.7109375" style="442" customWidth="1"/>
    <col min="13833" max="13833" width="16.28515625" style="442" bestFit="1" customWidth="1"/>
    <col min="13834" max="13834" width="14.7109375" style="442" bestFit="1" customWidth="1"/>
    <col min="13835" max="14079" width="9.140625" style="442"/>
    <col min="14080" max="14080" width="8.42578125" style="442" customWidth="1"/>
    <col min="14081" max="14081" width="84.140625" style="442" customWidth="1"/>
    <col min="14082" max="14084" width="17.140625" style="442" customWidth="1"/>
    <col min="14085" max="14085" width="21.5703125" style="442" bestFit="1" customWidth="1"/>
    <col min="14086" max="14087" width="16.28515625" style="442" bestFit="1" customWidth="1"/>
    <col min="14088" max="14088" width="17.7109375" style="442" customWidth="1"/>
    <col min="14089" max="14089" width="16.28515625" style="442" bestFit="1" customWidth="1"/>
    <col min="14090" max="14090" width="14.7109375" style="442" bestFit="1" customWidth="1"/>
    <col min="14091" max="14335" width="9.140625" style="442"/>
    <col min="14336" max="14336" width="8.42578125" style="442" customWidth="1"/>
    <col min="14337" max="14337" width="84.140625" style="442" customWidth="1"/>
    <col min="14338" max="14340" width="17.140625" style="442" customWidth="1"/>
    <col min="14341" max="14341" width="21.5703125" style="442" bestFit="1" customWidth="1"/>
    <col min="14342" max="14343" width="16.28515625" style="442" bestFit="1" customWidth="1"/>
    <col min="14344" max="14344" width="17.7109375" style="442" customWidth="1"/>
    <col min="14345" max="14345" width="16.28515625" style="442" bestFit="1" customWidth="1"/>
    <col min="14346" max="14346" width="14.7109375" style="442" bestFit="1" customWidth="1"/>
    <col min="14347" max="14591" width="9.140625" style="442"/>
    <col min="14592" max="14592" width="8.42578125" style="442" customWidth="1"/>
    <col min="14593" max="14593" width="84.140625" style="442" customWidth="1"/>
    <col min="14594" max="14596" width="17.140625" style="442" customWidth="1"/>
    <col min="14597" max="14597" width="21.5703125" style="442" bestFit="1" customWidth="1"/>
    <col min="14598" max="14599" width="16.28515625" style="442" bestFit="1" customWidth="1"/>
    <col min="14600" max="14600" width="17.7109375" style="442" customWidth="1"/>
    <col min="14601" max="14601" width="16.28515625" style="442" bestFit="1" customWidth="1"/>
    <col min="14602" max="14602" width="14.7109375" style="442" bestFit="1" customWidth="1"/>
    <col min="14603" max="14847" width="9.140625" style="442"/>
    <col min="14848" max="14848" width="8.42578125" style="442" customWidth="1"/>
    <col min="14849" max="14849" width="84.140625" style="442" customWidth="1"/>
    <col min="14850" max="14852" width="17.140625" style="442" customWidth="1"/>
    <col min="14853" max="14853" width="21.5703125" style="442" bestFit="1" customWidth="1"/>
    <col min="14854" max="14855" width="16.28515625" style="442" bestFit="1" customWidth="1"/>
    <col min="14856" max="14856" width="17.7109375" style="442" customWidth="1"/>
    <col min="14857" max="14857" width="16.28515625" style="442" bestFit="1" customWidth="1"/>
    <col min="14858" max="14858" width="14.7109375" style="442" bestFit="1" customWidth="1"/>
    <col min="14859" max="15103" width="9.140625" style="442"/>
    <col min="15104" max="15104" width="8.42578125" style="442" customWidth="1"/>
    <col min="15105" max="15105" width="84.140625" style="442" customWidth="1"/>
    <col min="15106" max="15108" width="17.140625" style="442" customWidth="1"/>
    <col min="15109" max="15109" width="21.5703125" style="442" bestFit="1" customWidth="1"/>
    <col min="15110" max="15111" width="16.28515625" style="442" bestFit="1" customWidth="1"/>
    <col min="15112" max="15112" width="17.7109375" style="442" customWidth="1"/>
    <col min="15113" max="15113" width="16.28515625" style="442" bestFit="1" customWidth="1"/>
    <col min="15114" max="15114" width="14.7109375" style="442" bestFit="1" customWidth="1"/>
    <col min="15115" max="15359" width="9.140625" style="442"/>
    <col min="15360" max="15360" width="8.42578125" style="442" customWidth="1"/>
    <col min="15361" max="15361" width="84.140625" style="442" customWidth="1"/>
    <col min="15362" max="15364" width="17.140625" style="442" customWidth="1"/>
    <col min="15365" max="15365" width="21.5703125" style="442" bestFit="1" customWidth="1"/>
    <col min="15366" max="15367" width="16.28515625" style="442" bestFit="1" customWidth="1"/>
    <col min="15368" max="15368" width="17.7109375" style="442" customWidth="1"/>
    <col min="15369" max="15369" width="16.28515625" style="442" bestFit="1" customWidth="1"/>
    <col min="15370" max="15370" width="14.7109375" style="442" bestFit="1" customWidth="1"/>
    <col min="15371" max="15615" width="9.140625" style="442"/>
    <col min="15616" max="15616" width="8.42578125" style="442" customWidth="1"/>
    <col min="15617" max="15617" width="84.140625" style="442" customWidth="1"/>
    <col min="15618" max="15620" width="17.140625" style="442" customWidth="1"/>
    <col min="15621" max="15621" width="21.5703125" style="442" bestFit="1" customWidth="1"/>
    <col min="15622" max="15623" width="16.28515625" style="442" bestFit="1" customWidth="1"/>
    <col min="15624" max="15624" width="17.7109375" style="442" customWidth="1"/>
    <col min="15625" max="15625" width="16.28515625" style="442" bestFit="1" customWidth="1"/>
    <col min="15626" max="15626" width="14.7109375" style="442" bestFit="1" customWidth="1"/>
    <col min="15627" max="15871" width="9.140625" style="442"/>
    <col min="15872" max="15872" width="8.42578125" style="442" customWidth="1"/>
    <col min="15873" max="15873" width="84.140625" style="442" customWidth="1"/>
    <col min="15874" max="15876" width="17.140625" style="442" customWidth="1"/>
    <col min="15877" max="15877" width="21.5703125" style="442" bestFit="1" customWidth="1"/>
    <col min="15878" max="15879" width="16.28515625" style="442" bestFit="1" customWidth="1"/>
    <col min="15880" max="15880" width="17.7109375" style="442" customWidth="1"/>
    <col min="15881" max="15881" width="16.28515625" style="442" bestFit="1" customWidth="1"/>
    <col min="15882" max="15882" width="14.7109375" style="442" bestFit="1" customWidth="1"/>
    <col min="15883" max="16127" width="9.140625" style="442"/>
    <col min="16128" max="16128" width="8.42578125" style="442" customWidth="1"/>
    <col min="16129" max="16129" width="84.140625" style="442" customWidth="1"/>
    <col min="16130" max="16132" width="17.140625" style="442" customWidth="1"/>
    <col min="16133" max="16133" width="21.5703125" style="442" bestFit="1" customWidth="1"/>
    <col min="16134" max="16135" width="16.28515625" style="442" bestFit="1" customWidth="1"/>
    <col min="16136" max="16136" width="17.7109375" style="442" customWidth="1"/>
    <col min="16137" max="16137" width="16.28515625" style="442" bestFit="1" customWidth="1"/>
    <col min="16138" max="16138" width="14.7109375" style="442" bestFit="1" customWidth="1"/>
    <col min="16139" max="16384" width="9.140625" style="442"/>
  </cols>
  <sheetData>
    <row r="1" spans="1:30" s="423" customFormat="1" x14ac:dyDescent="0.25">
      <c r="A1" s="423" t="s">
        <v>135</v>
      </c>
      <c r="B1" s="424"/>
      <c r="C1" s="424"/>
      <c r="E1" s="425"/>
      <c r="F1" s="425" t="s">
        <v>543</v>
      </c>
    </row>
    <row r="2" spans="1:30" s="423" customFormat="1" x14ac:dyDescent="0.25">
      <c r="A2" s="427"/>
      <c r="B2" s="428"/>
      <c r="C2" s="428"/>
      <c r="D2" s="426"/>
      <c r="E2" s="426"/>
      <c r="F2" s="426"/>
    </row>
    <row r="3" spans="1:30" s="423" customFormat="1" x14ac:dyDescent="0.25">
      <c r="A3" s="841" t="s">
        <v>698</v>
      </c>
      <c r="B3" s="841"/>
      <c r="C3" s="841"/>
      <c r="D3" s="841"/>
      <c r="E3" s="841"/>
      <c r="F3" s="841"/>
    </row>
    <row r="4" spans="1:30" s="423" customFormat="1" x14ac:dyDescent="0.25">
      <c r="A4" s="842" t="s">
        <v>544</v>
      </c>
      <c r="B4" s="842"/>
      <c r="C4" s="842"/>
      <c r="D4" s="842"/>
      <c r="E4" s="842"/>
      <c r="F4" s="842"/>
    </row>
    <row r="5" spans="1:30" s="423" customFormat="1" x14ac:dyDescent="0.25">
      <c r="A5" s="429"/>
      <c r="B5" s="429"/>
      <c r="C5" s="429"/>
      <c r="D5" s="426"/>
      <c r="E5" s="426"/>
      <c r="F5" s="426"/>
    </row>
    <row r="6" spans="1:30" s="423" customFormat="1" ht="16.5" thickBot="1" x14ac:dyDescent="0.3">
      <c r="A6" s="429"/>
      <c r="B6" s="429"/>
      <c r="C6" s="429"/>
      <c r="D6" s="426"/>
      <c r="E6" s="426"/>
      <c r="F6" s="426"/>
    </row>
    <row r="7" spans="1:30" s="423" customFormat="1" ht="56.25" customHeight="1" thickTop="1" thickBot="1" x14ac:dyDescent="0.3">
      <c r="A7" s="469" t="s">
        <v>532</v>
      </c>
      <c r="B7" s="470" t="s">
        <v>431</v>
      </c>
      <c r="C7" s="348" t="s">
        <v>54</v>
      </c>
      <c r="D7" s="348" t="s">
        <v>55</v>
      </c>
      <c r="E7" s="348" t="s">
        <v>56</v>
      </c>
      <c r="F7" s="393" t="s">
        <v>57</v>
      </c>
    </row>
    <row r="8" spans="1:30" s="434" customFormat="1" ht="20.100000000000001" customHeight="1" thickTop="1" x14ac:dyDescent="0.25">
      <c r="A8" s="430" t="s">
        <v>20</v>
      </c>
      <c r="B8" s="431" t="s">
        <v>545</v>
      </c>
      <c r="C8" s="431"/>
      <c r="D8" s="432"/>
      <c r="E8" s="432"/>
      <c r="F8" s="432"/>
      <c r="G8" s="433"/>
    </row>
    <row r="9" spans="1:30" s="434" customFormat="1" ht="20.100000000000001" customHeight="1" x14ac:dyDescent="0.25">
      <c r="A9" s="435"/>
      <c r="B9" s="436"/>
      <c r="C9" s="436"/>
      <c r="D9" s="437"/>
      <c r="E9" s="437"/>
      <c r="F9" s="437"/>
      <c r="G9" s="433"/>
    </row>
    <row r="10" spans="1:30" ht="20.100000000000001" customHeight="1" x14ac:dyDescent="0.25">
      <c r="A10" s="438" t="s">
        <v>546</v>
      </c>
      <c r="B10" s="436" t="s">
        <v>547</v>
      </c>
      <c r="C10" s="436"/>
      <c r="D10" s="439"/>
      <c r="E10" s="439"/>
      <c r="F10" s="439"/>
      <c r="G10" s="440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</row>
    <row r="11" spans="1:30" ht="20.100000000000001" customHeight="1" x14ac:dyDescent="0.25">
      <c r="A11" s="443" t="s">
        <v>548</v>
      </c>
      <c r="B11" s="444" t="s">
        <v>549</v>
      </c>
      <c r="C11" s="444"/>
      <c r="D11" s="310"/>
      <c r="E11" s="310"/>
      <c r="F11" s="310"/>
      <c r="G11" s="440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  <c r="AD11" s="441"/>
    </row>
    <row r="12" spans="1:30" ht="19.5" customHeight="1" x14ac:dyDescent="0.25">
      <c r="A12" s="443"/>
      <c r="B12" s="235" t="s">
        <v>550</v>
      </c>
      <c r="C12" s="310">
        <v>3000000</v>
      </c>
      <c r="D12" s="310">
        <v>2347720</v>
      </c>
      <c r="E12" s="310">
        <v>475597</v>
      </c>
      <c r="F12" s="624">
        <f>+E12/D12*100</f>
        <v>20.257824612815838</v>
      </c>
      <c r="G12" s="440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</row>
    <row r="13" spans="1:30" ht="19.5" customHeight="1" x14ac:dyDescent="0.25">
      <c r="A13" s="443"/>
      <c r="B13" s="235" t="s">
        <v>551</v>
      </c>
      <c r="C13" s="310">
        <v>12800000</v>
      </c>
      <c r="D13" s="310">
        <v>12800000</v>
      </c>
      <c r="E13" s="310">
        <v>13090</v>
      </c>
      <c r="F13" s="624">
        <f>+E13/D13*100</f>
        <v>0.10226562499999999</v>
      </c>
      <c r="G13" s="440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</row>
    <row r="14" spans="1:30" ht="19.5" customHeight="1" x14ac:dyDescent="0.25">
      <c r="A14" s="443"/>
      <c r="B14" s="235" t="s">
        <v>772</v>
      </c>
      <c r="C14" s="310">
        <v>13319740</v>
      </c>
      <c r="D14" s="310">
        <v>12265030</v>
      </c>
      <c r="E14" s="310">
        <v>8103725</v>
      </c>
      <c r="F14" s="624">
        <f>+E14/D14*100</f>
        <v>66.071791100388666</v>
      </c>
      <c r="G14" s="440"/>
      <c r="H14" s="441"/>
      <c r="I14" s="441"/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/>
      <c r="V14" s="441"/>
      <c r="W14" s="441"/>
      <c r="X14" s="441"/>
      <c r="Y14" s="441"/>
      <c r="Z14" s="441"/>
      <c r="AA14" s="441"/>
      <c r="AB14" s="441"/>
      <c r="AC14" s="441"/>
      <c r="AD14" s="441"/>
    </row>
    <row r="15" spans="1:30" ht="19.5" customHeight="1" x14ac:dyDescent="0.25">
      <c r="A15" s="443"/>
      <c r="B15" s="235" t="s">
        <v>774</v>
      </c>
      <c r="C15" s="310"/>
      <c r="D15" s="310">
        <v>700000000</v>
      </c>
      <c r="E15" s="310"/>
      <c r="F15" s="624"/>
      <c r="G15" s="440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</row>
    <row r="16" spans="1:30" ht="19.5" customHeight="1" x14ac:dyDescent="0.25">
      <c r="A16" s="443"/>
      <c r="B16" s="235"/>
      <c r="C16" s="310"/>
      <c r="D16" s="310"/>
      <c r="E16" s="310"/>
      <c r="F16" s="310"/>
      <c r="G16" s="440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</row>
    <row r="17" spans="1:30" ht="19.5" customHeight="1" x14ac:dyDescent="0.25">
      <c r="A17" s="443" t="s">
        <v>552</v>
      </c>
      <c r="B17" s="247" t="s">
        <v>553</v>
      </c>
      <c r="C17" s="310"/>
      <c r="D17" s="310"/>
      <c r="E17" s="310"/>
      <c r="F17" s="310"/>
      <c r="G17" s="440"/>
      <c r="H17" s="441"/>
      <c r="I17" s="441"/>
      <c r="J17" s="441"/>
      <c r="K17" s="441"/>
      <c r="L17" s="441"/>
      <c r="M17" s="441"/>
      <c r="N17" s="441"/>
      <c r="O17" s="441"/>
      <c r="P17" s="441"/>
      <c r="Q17" s="441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  <c r="AD17" s="441"/>
    </row>
    <row r="18" spans="1:30" ht="19.5" customHeight="1" x14ac:dyDescent="0.25">
      <c r="A18" s="445"/>
      <c r="B18" s="446" t="s">
        <v>554</v>
      </c>
      <c r="C18" s="310"/>
      <c r="D18" s="310"/>
      <c r="E18" s="310"/>
      <c r="F18" s="310"/>
      <c r="G18" s="440"/>
      <c r="H18" s="441"/>
      <c r="I18" s="441"/>
      <c r="J18" s="441"/>
      <c r="K18" s="441"/>
      <c r="L18" s="441"/>
      <c r="M18" s="441"/>
      <c r="N18" s="441"/>
      <c r="O18" s="441"/>
      <c r="P18" s="441"/>
      <c r="Q18" s="441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  <c r="AD18" s="441"/>
    </row>
    <row r="19" spans="1:30" ht="19.5" customHeight="1" x14ac:dyDescent="0.25">
      <c r="A19" s="445"/>
      <c r="B19" s="235" t="s">
        <v>555</v>
      </c>
      <c r="C19" s="310">
        <v>11094085</v>
      </c>
      <c r="D19" s="310">
        <v>11094085</v>
      </c>
      <c r="E19" s="310">
        <v>1270000</v>
      </c>
      <c r="F19" s="624">
        <f>+E19/D19*100</f>
        <v>11.447541640432716</v>
      </c>
      <c r="G19" s="440"/>
      <c r="H19" s="441"/>
      <c r="I19" s="441"/>
      <c r="J19" s="441"/>
      <c r="K19" s="441"/>
      <c r="L19" s="441"/>
      <c r="M19" s="441"/>
      <c r="N19" s="441"/>
      <c r="O19" s="441"/>
      <c r="P19" s="441"/>
      <c r="Q19" s="441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  <c r="AD19" s="441"/>
    </row>
    <row r="20" spans="1:30" ht="19.5" customHeight="1" x14ac:dyDescent="0.25">
      <c r="A20" s="445"/>
      <c r="B20" s="235" t="s">
        <v>556</v>
      </c>
      <c r="C20" s="310">
        <v>477000</v>
      </c>
      <c r="D20" s="310">
        <v>477000</v>
      </c>
      <c r="E20" s="310">
        <v>477000</v>
      </c>
      <c r="F20" s="624">
        <f>+E20/D20*100</f>
        <v>100</v>
      </c>
      <c r="G20" s="440"/>
      <c r="H20" s="441"/>
      <c r="I20" s="441"/>
      <c r="J20" s="441"/>
      <c r="K20" s="441"/>
      <c r="L20" s="441"/>
      <c r="M20" s="441"/>
      <c r="N20" s="441"/>
      <c r="O20" s="441"/>
      <c r="P20" s="441"/>
      <c r="Q20" s="441"/>
      <c r="R20" s="441"/>
      <c r="S20" s="441"/>
      <c r="T20" s="441"/>
      <c r="U20" s="441"/>
      <c r="V20" s="441"/>
      <c r="W20" s="441"/>
      <c r="X20" s="441"/>
      <c r="Y20" s="441"/>
      <c r="Z20" s="441"/>
      <c r="AA20" s="441"/>
      <c r="AB20" s="441"/>
      <c r="AC20" s="441"/>
      <c r="AD20" s="441"/>
    </row>
    <row r="21" spans="1:30" ht="19.5" customHeight="1" x14ac:dyDescent="0.25">
      <c r="A21" s="445"/>
      <c r="B21" s="235" t="s">
        <v>557</v>
      </c>
      <c r="C21" s="310">
        <v>7168325</v>
      </c>
      <c r="D21" s="310">
        <v>7787132</v>
      </c>
      <c r="E21" s="310">
        <v>7787132</v>
      </c>
      <c r="F21" s="624">
        <f t="shared" ref="F21:F53" si="0">+E21/D21*100</f>
        <v>100</v>
      </c>
      <c r="G21" s="440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</row>
    <row r="22" spans="1:30" ht="19.5" customHeight="1" x14ac:dyDescent="0.25">
      <c r="A22" s="445"/>
      <c r="B22" s="235" t="s">
        <v>558</v>
      </c>
      <c r="C22" s="310">
        <v>15240000</v>
      </c>
      <c r="D22" s="310">
        <v>15240000</v>
      </c>
      <c r="E22" s="310">
        <v>7850481</v>
      </c>
      <c r="F22" s="624">
        <f t="shared" si="0"/>
        <v>51.512342519685042</v>
      </c>
      <c r="G22" s="440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41"/>
      <c r="V22" s="441"/>
      <c r="W22" s="441"/>
      <c r="X22" s="441"/>
      <c r="Y22" s="441"/>
      <c r="Z22" s="441"/>
      <c r="AA22" s="441"/>
      <c r="AB22" s="441"/>
      <c r="AC22" s="441"/>
      <c r="AD22" s="441"/>
    </row>
    <row r="23" spans="1:30" ht="19.5" customHeight="1" x14ac:dyDescent="0.25">
      <c r="A23" s="445"/>
      <c r="B23" s="235" t="s">
        <v>559</v>
      </c>
      <c r="C23" s="310">
        <v>3070860</v>
      </c>
      <c r="D23" s="310">
        <v>3070860</v>
      </c>
      <c r="E23" s="310"/>
      <c r="F23" s="624"/>
      <c r="G23" s="440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41"/>
      <c r="T23" s="441"/>
      <c r="U23" s="441"/>
      <c r="V23" s="441"/>
      <c r="W23" s="441"/>
      <c r="X23" s="441"/>
      <c r="Y23" s="441"/>
      <c r="Z23" s="441"/>
      <c r="AA23" s="441"/>
      <c r="AB23" s="441"/>
      <c r="AC23" s="441"/>
      <c r="AD23" s="441"/>
    </row>
    <row r="24" spans="1:30" ht="19.5" customHeight="1" x14ac:dyDescent="0.25">
      <c r="A24" s="445"/>
      <c r="B24" s="235" t="s">
        <v>560</v>
      </c>
      <c r="C24" s="310">
        <v>34290000</v>
      </c>
      <c r="D24" s="310">
        <v>34290000</v>
      </c>
      <c r="E24" s="310"/>
      <c r="F24" s="624"/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1"/>
      <c r="V24" s="441"/>
      <c r="W24" s="441"/>
      <c r="X24" s="441"/>
      <c r="Y24" s="441"/>
      <c r="Z24" s="441"/>
      <c r="AA24" s="441"/>
      <c r="AB24" s="441"/>
      <c r="AC24" s="441"/>
      <c r="AD24" s="441"/>
    </row>
    <row r="25" spans="1:30" ht="19.5" customHeight="1" x14ac:dyDescent="0.25">
      <c r="A25" s="445"/>
      <c r="B25" s="235" t="s">
        <v>561</v>
      </c>
      <c r="C25" s="310">
        <v>15240000</v>
      </c>
      <c r="D25" s="310">
        <v>15240000</v>
      </c>
      <c r="E25" s="310"/>
      <c r="F25" s="624"/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1"/>
      <c r="AC25" s="441"/>
      <c r="AD25" s="441"/>
    </row>
    <row r="26" spans="1:30" ht="19.5" customHeight="1" x14ac:dyDescent="0.25">
      <c r="A26" s="445"/>
      <c r="B26" s="235" t="s">
        <v>562</v>
      </c>
      <c r="C26" s="310">
        <v>1524000</v>
      </c>
      <c r="D26" s="310">
        <v>1524000</v>
      </c>
      <c r="E26" s="310"/>
      <c r="F26" s="624"/>
      <c r="G26" s="440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</row>
    <row r="27" spans="1:30" ht="19.5" customHeight="1" x14ac:dyDescent="0.25">
      <c r="A27" s="445"/>
      <c r="B27" s="235" t="s">
        <v>563</v>
      </c>
      <c r="C27" s="310"/>
      <c r="D27" s="310">
        <v>23936610</v>
      </c>
      <c r="E27" s="310">
        <v>18755424</v>
      </c>
      <c r="F27" s="624">
        <f t="shared" si="0"/>
        <v>78.354553965661793</v>
      </c>
      <c r="G27" s="440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441"/>
      <c r="W27" s="441"/>
      <c r="X27" s="441"/>
      <c r="Y27" s="441"/>
      <c r="Z27" s="441"/>
      <c r="AA27" s="441"/>
      <c r="AB27" s="441"/>
      <c r="AC27" s="441"/>
      <c r="AD27" s="441"/>
    </row>
    <row r="28" spans="1:30" ht="19.5" customHeight="1" x14ac:dyDescent="0.25">
      <c r="A28" s="445"/>
      <c r="B28" s="235" t="s">
        <v>564</v>
      </c>
      <c r="C28" s="310"/>
      <c r="D28" s="310">
        <v>88669685</v>
      </c>
      <c r="E28" s="310">
        <v>176389</v>
      </c>
      <c r="F28" s="624">
        <f t="shared" si="0"/>
        <v>0.19892819062118017</v>
      </c>
      <c r="G28" s="440"/>
      <c r="H28" s="441"/>
      <c r="I28" s="441"/>
      <c r="J28" s="441"/>
      <c r="K28" s="441"/>
      <c r="L28" s="441"/>
      <c r="M28" s="441"/>
      <c r="N28" s="441"/>
      <c r="O28" s="441"/>
      <c r="P28" s="441"/>
      <c r="Q28" s="441"/>
      <c r="R28" s="441"/>
      <c r="S28" s="441"/>
      <c r="T28" s="441"/>
      <c r="U28" s="441"/>
      <c r="V28" s="441"/>
      <c r="W28" s="441"/>
      <c r="X28" s="441"/>
      <c r="Y28" s="441"/>
      <c r="Z28" s="441"/>
      <c r="AA28" s="441"/>
      <c r="AB28" s="441"/>
      <c r="AC28" s="441"/>
      <c r="AD28" s="441"/>
    </row>
    <row r="29" spans="1:30" ht="19.5" customHeight="1" x14ac:dyDescent="0.25">
      <c r="A29" s="445"/>
      <c r="B29" s="447" t="s">
        <v>565</v>
      </c>
      <c r="C29" s="310"/>
      <c r="D29" s="310">
        <v>1411455</v>
      </c>
      <c r="E29" s="310"/>
      <c r="F29" s="624"/>
      <c r="G29" s="440"/>
      <c r="H29" s="441"/>
      <c r="I29" s="441"/>
      <c r="J29" s="441"/>
      <c r="K29" s="441"/>
      <c r="L29" s="441"/>
      <c r="M29" s="441"/>
      <c r="N29" s="441"/>
      <c r="O29" s="441"/>
      <c r="P29" s="441"/>
      <c r="Q29" s="441"/>
      <c r="R29" s="441"/>
      <c r="S29" s="441"/>
      <c r="T29" s="441"/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30" ht="19.5" customHeight="1" x14ac:dyDescent="0.25">
      <c r="A30" s="445"/>
      <c r="B30" s="447" t="s">
        <v>566</v>
      </c>
      <c r="C30" s="310"/>
      <c r="D30" s="310">
        <v>598628</v>
      </c>
      <c r="E30" s="310"/>
      <c r="F30" s="624"/>
      <c r="G30" s="440"/>
      <c r="H30" s="441"/>
      <c r="I30" s="441"/>
      <c r="J30" s="441"/>
      <c r="K30" s="441"/>
      <c r="L30" s="441"/>
      <c r="M30" s="441"/>
      <c r="N30" s="441"/>
      <c r="O30" s="441"/>
      <c r="P30" s="441"/>
      <c r="Q30" s="441"/>
      <c r="R30" s="441"/>
      <c r="S30" s="441"/>
      <c r="T30" s="441"/>
      <c r="U30" s="441"/>
      <c r="V30" s="441"/>
      <c r="W30" s="441"/>
      <c r="X30" s="441"/>
      <c r="Y30" s="441"/>
      <c r="Z30" s="441"/>
      <c r="AA30" s="441"/>
      <c r="AB30" s="441"/>
      <c r="AC30" s="441"/>
      <c r="AD30" s="441"/>
    </row>
    <row r="31" spans="1:30" ht="19.5" customHeight="1" x14ac:dyDescent="0.25">
      <c r="A31" s="445"/>
      <c r="B31" s="235" t="s">
        <v>775</v>
      </c>
      <c r="C31" s="310"/>
      <c r="D31" s="310">
        <v>2699878</v>
      </c>
      <c r="E31" s="310"/>
      <c r="F31" s="624"/>
      <c r="G31" s="440"/>
      <c r="H31" s="441"/>
      <c r="I31" s="441"/>
      <c r="J31" s="441"/>
      <c r="K31" s="441"/>
      <c r="L31" s="441"/>
      <c r="M31" s="441"/>
      <c r="N31" s="441"/>
      <c r="O31" s="441"/>
      <c r="P31" s="441"/>
      <c r="Q31" s="441"/>
      <c r="R31" s="441"/>
      <c r="S31" s="441"/>
      <c r="T31" s="441"/>
      <c r="U31" s="441"/>
      <c r="V31" s="441"/>
      <c r="W31" s="441"/>
      <c r="X31" s="441"/>
      <c r="Y31" s="441"/>
      <c r="Z31" s="441"/>
      <c r="AA31" s="441"/>
      <c r="AB31" s="441"/>
      <c r="AC31" s="441"/>
      <c r="AD31" s="441"/>
    </row>
    <row r="32" spans="1:30" ht="19.5" customHeight="1" x14ac:dyDescent="0.25">
      <c r="A32" s="445"/>
      <c r="B32" s="235"/>
      <c r="C32" s="310"/>
      <c r="D32" s="310"/>
      <c r="E32" s="310"/>
      <c r="F32" s="624"/>
      <c r="G32" s="440"/>
      <c r="H32" s="441"/>
      <c r="I32" s="441"/>
      <c r="J32" s="441"/>
      <c r="K32" s="441"/>
      <c r="L32" s="441"/>
      <c r="M32" s="441"/>
      <c r="N32" s="441"/>
      <c r="O32" s="441"/>
      <c r="P32" s="441"/>
      <c r="Q32" s="441"/>
      <c r="R32" s="441"/>
      <c r="S32" s="441"/>
      <c r="T32" s="441"/>
      <c r="U32" s="441"/>
      <c r="V32" s="441"/>
      <c r="W32" s="441"/>
      <c r="X32" s="441"/>
      <c r="Y32" s="441"/>
      <c r="Z32" s="441"/>
      <c r="AA32" s="441"/>
      <c r="AB32" s="441"/>
      <c r="AC32" s="441"/>
      <c r="AD32" s="441"/>
    </row>
    <row r="33" spans="1:9" ht="19.5" customHeight="1" x14ac:dyDescent="0.25">
      <c r="A33" s="448"/>
      <c r="B33" s="446" t="s">
        <v>567</v>
      </c>
      <c r="C33" s="310"/>
      <c r="D33" s="310"/>
      <c r="E33" s="310"/>
      <c r="F33" s="624"/>
    </row>
    <row r="34" spans="1:9" ht="19.5" customHeight="1" x14ac:dyDescent="0.25">
      <c r="A34" s="448"/>
      <c r="B34" s="447" t="s">
        <v>568</v>
      </c>
      <c r="C34" s="310">
        <v>87423724</v>
      </c>
      <c r="D34" s="310">
        <v>105754716</v>
      </c>
      <c r="E34" s="310">
        <v>100384027</v>
      </c>
      <c r="F34" s="624">
        <f t="shared" si="0"/>
        <v>94.921560755739719</v>
      </c>
      <c r="G34" s="425"/>
    </row>
    <row r="35" spans="1:9" ht="19.5" customHeight="1" x14ac:dyDescent="0.25">
      <c r="A35" s="448"/>
      <c r="B35" s="239" t="s">
        <v>803</v>
      </c>
      <c r="C35" s="310">
        <v>108306030</v>
      </c>
      <c r="D35" s="310">
        <v>108306030</v>
      </c>
      <c r="E35" s="310">
        <v>104248530</v>
      </c>
      <c r="F35" s="624">
        <f t="shared" si="0"/>
        <v>96.253671194484738</v>
      </c>
    </row>
    <row r="36" spans="1:9" ht="19.5" customHeight="1" x14ac:dyDescent="0.25">
      <c r="A36" s="448"/>
      <c r="B36" s="239"/>
      <c r="C36" s="310"/>
      <c r="D36" s="310"/>
      <c r="E36" s="310"/>
      <c r="F36" s="624"/>
    </row>
    <row r="37" spans="1:9" ht="19.5" customHeight="1" x14ac:dyDescent="0.25">
      <c r="A37" s="448"/>
      <c r="B37" s="449" t="s">
        <v>569</v>
      </c>
      <c r="C37" s="310"/>
      <c r="D37" s="310"/>
      <c r="E37" s="310"/>
      <c r="F37" s="624"/>
    </row>
    <row r="38" spans="1:9" ht="19.5" customHeight="1" x14ac:dyDescent="0.25">
      <c r="A38" s="448"/>
      <c r="B38" s="447" t="s">
        <v>570</v>
      </c>
      <c r="C38" s="310">
        <v>39611300</v>
      </c>
      <c r="D38" s="310">
        <v>39611300</v>
      </c>
      <c r="E38" s="310">
        <v>1600200</v>
      </c>
      <c r="F38" s="624">
        <f t="shared" si="0"/>
        <v>4.0397563321577428</v>
      </c>
    </row>
    <row r="39" spans="1:9" ht="19.5" customHeight="1" x14ac:dyDescent="0.25">
      <c r="A39" s="448"/>
      <c r="B39" s="447" t="s">
        <v>571</v>
      </c>
      <c r="C39" s="310">
        <v>11430000</v>
      </c>
      <c r="D39" s="310">
        <v>11430000</v>
      </c>
      <c r="E39" s="310"/>
      <c r="F39" s="624"/>
    </row>
    <row r="40" spans="1:9" ht="19.5" customHeight="1" x14ac:dyDescent="0.25">
      <c r="A40" s="448"/>
      <c r="B40" s="450" t="s">
        <v>572</v>
      </c>
      <c r="C40" s="310">
        <v>2628900</v>
      </c>
      <c r="D40" s="310">
        <v>2628900</v>
      </c>
      <c r="E40" s="310"/>
      <c r="F40" s="624"/>
    </row>
    <row r="41" spans="1:9" ht="21" customHeight="1" x14ac:dyDescent="0.25">
      <c r="A41" s="448"/>
      <c r="B41" s="450" t="s">
        <v>573</v>
      </c>
      <c r="C41" s="310">
        <v>1320800</v>
      </c>
      <c r="D41" s="310">
        <v>1320800</v>
      </c>
      <c r="E41" s="310">
        <v>1320800</v>
      </c>
      <c r="F41" s="624">
        <f t="shared" si="0"/>
        <v>100</v>
      </c>
    </row>
    <row r="42" spans="1:9" ht="19.5" customHeight="1" x14ac:dyDescent="0.25">
      <c r="A42" s="448"/>
      <c r="B42" s="450" t="s">
        <v>574</v>
      </c>
      <c r="C42" s="310"/>
      <c r="D42" s="310">
        <v>3492500</v>
      </c>
      <c r="E42" s="310"/>
      <c r="F42" s="624"/>
    </row>
    <row r="43" spans="1:9" ht="19.5" customHeight="1" x14ac:dyDescent="0.25">
      <c r="A43" s="448"/>
      <c r="B43" s="450"/>
      <c r="C43" s="310"/>
      <c r="D43" s="310"/>
      <c r="E43" s="310"/>
      <c r="F43" s="624"/>
    </row>
    <row r="44" spans="1:9" ht="19.5" customHeight="1" x14ac:dyDescent="0.25">
      <c r="A44" s="448"/>
      <c r="B44" s="449" t="s">
        <v>575</v>
      </c>
      <c r="C44" s="310"/>
      <c r="D44" s="310"/>
      <c r="E44" s="310"/>
      <c r="F44" s="624"/>
    </row>
    <row r="45" spans="1:9" ht="19.5" customHeight="1" x14ac:dyDescent="0.25">
      <c r="A45" s="448"/>
      <c r="B45" s="45" t="s">
        <v>576</v>
      </c>
      <c r="C45" s="310">
        <v>12000000</v>
      </c>
      <c r="D45" s="310">
        <v>23911967</v>
      </c>
      <c r="E45" s="310">
        <v>23911966</v>
      </c>
      <c r="F45" s="624">
        <f t="shared" si="0"/>
        <v>99.999995817993565</v>
      </c>
    </row>
    <row r="46" spans="1:9" ht="19.5" customHeight="1" x14ac:dyDescent="0.25">
      <c r="A46" s="448"/>
      <c r="B46" s="451" t="s">
        <v>577</v>
      </c>
      <c r="C46" s="310">
        <v>8481949</v>
      </c>
      <c r="D46" s="310">
        <v>8578247</v>
      </c>
      <c r="E46" s="310">
        <v>8578246</v>
      </c>
      <c r="F46" s="624">
        <f t="shared" si="0"/>
        <v>99.999988342606599</v>
      </c>
      <c r="I46" s="468"/>
    </row>
    <row r="47" spans="1:9" ht="19.5" customHeight="1" x14ac:dyDescent="0.25">
      <c r="A47" s="448"/>
      <c r="B47" s="451" t="s">
        <v>578</v>
      </c>
      <c r="C47" s="310">
        <v>7747000</v>
      </c>
      <c r="D47" s="310">
        <v>7747000</v>
      </c>
      <c r="E47" s="310"/>
      <c r="F47" s="624"/>
    </row>
    <row r="48" spans="1:9" ht="19.5" customHeight="1" x14ac:dyDescent="0.25">
      <c r="A48" s="448"/>
      <c r="B48" s="450" t="s">
        <v>579</v>
      </c>
      <c r="C48" s="310">
        <v>7620000</v>
      </c>
      <c r="D48" s="310">
        <v>7620000</v>
      </c>
      <c r="E48" s="310">
        <v>5306377</v>
      </c>
      <c r="F48" s="624">
        <f t="shared" si="0"/>
        <v>69.637493438320206</v>
      </c>
    </row>
    <row r="49" spans="1:6" ht="19.5" customHeight="1" x14ac:dyDescent="0.25">
      <c r="A49" s="448"/>
      <c r="B49" s="45" t="s">
        <v>580</v>
      </c>
      <c r="C49" s="310">
        <v>7485063</v>
      </c>
      <c r="D49" s="310">
        <v>7401243</v>
      </c>
      <c r="E49" s="310">
        <v>7351840</v>
      </c>
      <c r="F49" s="624">
        <f t="shared" si="0"/>
        <v>99.332504013177243</v>
      </c>
    </row>
    <row r="50" spans="1:6" ht="19.5" customHeight="1" x14ac:dyDescent="0.25">
      <c r="A50" s="448"/>
      <c r="B50" s="45" t="s">
        <v>581</v>
      </c>
      <c r="C50" s="310">
        <v>1270000</v>
      </c>
      <c r="D50" s="310">
        <v>1270000</v>
      </c>
      <c r="E50" s="310"/>
      <c r="F50" s="624"/>
    </row>
    <row r="51" spans="1:6" ht="19.5" customHeight="1" x14ac:dyDescent="0.25">
      <c r="A51" s="448"/>
      <c r="B51" s="45" t="s">
        <v>582</v>
      </c>
      <c r="C51" s="310">
        <v>127000</v>
      </c>
      <c r="D51" s="310">
        <v>127000</v>
      </c>
      <c r="E51" s="310">
        <v>85085</v>
      </c>
      <c r="F51" s="624">
        <f t="shared" si="0"/>
        <v>66.996062992125985</v>
      </c>
    </row>
    <row r="52" spans="1:6" ht="19.5" customHeight="1" x14ac:dyDescent="0.25">
      <c r="A52" s="448"/>
      <c r="B52" s="45" t="s">
        <v>583</v>
      </c>
      <c r="C52" s="310">
        <v>19050000</v>
      </c>
      <c r="D52" s="386">
        <v>0</v>
      </c>
      <c r="E52" s="386">
        <v>0</v>
      </c>
      <c r="F52" s="624"/>
    </row>
    <row r="53" spans="1:6" ht="19.5" customHeight="1" x14ac:dyDescent="0.25">
      <c r="A53" s="448"/>
      <c r="B53" s="45" t="s">
        <v>584</v>
      </c>
      <c r="C53" s="310"/>
      <c r="D53" s="310">
        <v>48261683</v>
      </c>
      <c r="E53" s="310">
        <v>47534703</v>
      </c>
      <c r="F53" s="624">
        <f t="shared" si="0"/>
        <v>98.493670434162027</v>
      </c>
    </row>
    <row r="54" spans="1:6" ht="19.5" customHeight="1" x14ac:dyDescent="0.25">
      <c r="A54" s="448"/>
      <c r="B54" s="447" t="s">
        <v>585</v>
      </c>
      <c r="C54" s="310"/>
      <c r="D54" s="310">
        <v>160375</v>
      </c>
      <c r="E54" s="310"/>
      <c r="F54" s="624"/>
    </row>
    <row r="55" spans="1:6" ht="19.5" customHeight="1" x14ac:dyDescent="0.25">
      <c r="A55" s="448"/>
      <c r="B55" s="45"/>
      <c r="C55" s="310"/>
      <c r="D55" s="310"/>
      <c r="E55" s="310"/>
      <c r="F55" s="310"/>
    </row>
    <row r="56" spans="1:6" ht="19.5" customHeight="1" x14ac:dyDescent="0.25">
      <c r="A56" s="448"/>
      <c r="B56" s="446" t="s">
        <v>586</v>
      </c>
      <c r="C56" s="310"/>
      <c r="D56" s="310"/>
      <c r="E56" s="310"/>
      <c r="F56" s="310"/>
    </row>
    <row r="57" spans="1:6" ht="19.5" customHeight="1" x14ac:dyDescent="0.25">
      <c r="A57" s="448"/>
      <c r="B57" s="450" t="s">
        <v>587</v>
      </c>
      <c r="C57" s="310">
        <v>41810943</v>
      </c>
      <c r="D57" s="310">
        <v>43046687</v>
      </c>
      <c r="E57" s="310">
        <v>43046687</v>
      </c>
      <c r="F57" s="624">
        <f>+E57/D57*100</f>
        <v>100</v>
      </c>
    </row>
    <row r="58" spans="1:6" ht="19.5" customHeight="1" x14ac:dyDescent="0.25">
      <c r="A58" s="448"/>
      <c r="B58" s="452" t="s">
        <v>588</v>
      </c>
      <c r="C58" s="310">
        <v>312420</v>
      </c>
      <c r="D58" s="310">
        <v>312420</v>
      </c>
      <c r="E58" s="310"/>
      <c r="F58" s="624"/>
    </row>
    <row r="59" spans="1:6" ht="19.5" customHeight="1" x14ac:dyDescent="0.25">
      <c r="A59" s="448"/>
      <c r="B59" s="45" t="s">
        <v>589</v>
      </c>
      <c r="C59" s="310">
        <v>70000000</v>
      </c>
      <c r="D59" s="310">
        <v>70000000</v>
      </c>
      <c r="E59" s="310"/>
      <c r="F59" s="624"/>
    </row>
    <row r="60" spans="1:6" ht="19.5" customHeight="1" x14ac:dyDescent="0.25">
      <c r="A60" s="448"/>
      <c r="B60" s="45" t="s">
        <v>590</v>
      </c>
      <c r="C60" s="310">
        <v>31750000</v>
      </c>
      <c r="D60" s="310">
        <v>31750000</v>
      </c>
      <c r="E60" s="310"/>
      <c r="F60" s="624"/>
    </row>
    <row r="61" spans="1:6" ht="19.5" customHeight="1" x14ac:dyDescent="0.25">
      <c r="A61" s="448"/>
      <c r="B61" s="450" t="s">
        <v>591</v>
      </c>
      <c r="C61" s="310">
        <v>5392484</v>
      </c>
      <c r="D61" s="310">
        <v>5392484</v>
      </c>
      <c r="E61" s="310">
        <v>5392484</v>
      </c>
      <c r="F61" s="624">
        <f t="shared" ref="F61:F63" si="1">+E61/D61*100</f>
        <v>100</v>
      </c>
    </row>
    <row r="62" spans="1:6" ht="19.5" customHeight="1" x14ac:dyDescent="0.25">
      <c r="A62" s="443"/>
      <c r="B62" s="450" t="s">
        <v>592</v>
      </c>
      <c r="C62" s="310">
        <v>74062465</v>
      </c>
      <c r="D62" s="310">
        <v>73725040</v>
      </c>
      <c r="E62" s="310"/>
      <c r="F62" s="310"/>
    </row>
    <row r="63" spans="1:6" ht="19.5" customHeight="1" x14ac:dyDescent="0.25">
      <c r="A63" s="443"/>
      <c r="B63" s="450" t="s">
        <v>593</v>
      </c>
      <c r="C63" s="310"/>
      <c r="D63" s="310">
        <v>61957395</v>
      </c>
      <c r="E63" s="310">
        <v>61957395</v>
      </c>
      <c r="F63" s="624">
        <f t="shared" si="1"/>
        <v>100</v>
      </c>
    </row>
    <row r="64" spans="1:6" ht="19.5" customHeight="1" x14ac:dyDescent="0.25">
      <c r="A64" s="443"/>
      <c r="B64" s="452" t="s">
        <v>594</v>
      </c>
      <c r="C64" s="310"/>
      <c r="D64" s="310">
        <v>118450</v>
      </c>
      <c r="E64" s="310"/>
      <c r="F64" s="624"/>
    </row>
    <row r="65" spans="1:6" ht="19.5" customHeight="1" x14ac:dyDescent="0.25">
      <c r="A65" s="443"/>
      <c r="B65" s="452" t="s">
        <v>595</v>
      </c>
      <c r="C65" s="310"/>
      <c r="D65" s="310">
        <v>2475907</v>
      </c>
      <c r="E65" s="310"/>
      <c r="F65" s="624"/>
    </row>
    <row r="66" spans="1:6" ht="19.5" customHeight="1" x14ac:dyDescent="0.25">
      <c r="A66" s="448"/>
      <c r="B66" s="450"/>
      <c r="C66" s="310"/>
      <c r="D66" s="310"/>
      <c r="E66" s="310"/>
      <c r="F66" s="310"/>
    </row>
    <row r="67" spans="1:6" ht="19.5" customHeight="1" x14ac:dyDescent="0.25">
      <c r="A67" s="448"/>
      <c r="B67" s="446" t="s">
        <v>596</v>
      </c>
      <c r="C67" s="310"/>
      <c r="D67" s="310"/>
      <c r="E67" s="310"/>
      <c r="F67" s="310"/>
    </row>
    <row r="68" spans="1:6" ht="19.5" customHeight="1" x14ac:dyDescent="0.25">
      <c r="A68" s="448"/>
      <c r="B68" s="450" t="s">
        <v>597</v>
      </c>
      <c r="C68" s="310">
        <v>5400000</v>
      </c>
      <c r="D68" s="310">
        <v>5400000</v>
      </c>
      <c r="E68" s="310"/>
      <c r="F68" s="310"/>
    </row>
    <row r="69" spans="1:6" ht="19.5" customHeight="1" x14ac:dyDescent="0.25">
      <c r="A69" s="448"/>
      <c r="B69" s="450" t="s">
        <v>598</v>
      </c>
      <c r="C69" s="310">
        <v>3810000</v>
      </c>
      <c r="D69" s="310">
        <v>3810000</v>
      </c>
      <c r="E69" s="310"/>
      <c r="F69" s="310"/>
    </row>
    <row r="70" spans="1:6" ht="19.5" customHeight="1" x14ac:dyDescent="0.25">
      <c r="A70" s="448"/>
      <c r="B70" s="450" t="s">
        <v>599</v>
      </c>
      <c r="C70" s="310">
        <v>286450600</v>
      </c>
      <c r="D70" s="310">
        <v>286450600</v>
      </c>
      <c r="E70" s="310">
        <v>2260600</v>
      </c>
      <c r="F70" s="624">
        <f t="shared" ref="F70" si="2">+E70/D70*100</f>
        <v>0.78917621397895477</v>
      </c>
    </row>
    <row r="71" spans="1:6" ht="19.5" customHeight="1" x14ac:dyDescent="0.25">
      <c r="A71" s="448"/>
      <c r="B71" s="450" t="s">
        <v>600</v>
      </c>
      <c r="C71" s="310">
        <v>6985000</v>
      </c>
      <c r="D71" s="310">
        <v>6985000</v>
      </c>
      <c r="E71" s="310"/>
      <c r="F71" s="624"/>
    </row>
    <row r="72" spans="1:6" ht="19.5" customHeight="1" x14ac:dyDescent="0.25">
      <c r="A72" s="448"/>
      <c r="B72" s="450"/>
      <c r="C72" s="310"/>
      <c r="D72" s="310"/>
      <c r="E72" s="310"/>
      <c r="F72" s="624"/>
    </row>
    <row r="73" spans="1:6" ht="19.5" customHeight="1" x14ac:dyDescent="0.25">
      <c r="A73" s="448"/>
      <c r="B73" s="446" t="s">
        <v>601</v>
      </c>
      <c r="C73" s="310"/>
      <c r="D73" s="310"/>
      <c r="E73" s="310"/>
      <c r="F73" s="624"/>
    </row>
    <row r="74" spans="1:6" ht="19.5" customHeight="1" x14ac:dyDescent="0.25">
      <c r="A74" s="448"/>
      <c r="B74" s="452" t="s">
        <v>602</v>
      </c>
      <c r="C74" s="453">
        <v>38572904</v>
      </c>
      <c r="D74" s="310">
        <v>38572904</v>
      </c>
      <c r="E74" s="310">
        <v>38572904</v>
      </c>
      <c r="F74" s="624">
        <f>+E74/D74*100</f>
        <v>100</v>
      </c>
    </row>
    <row r="75" spans="1:6" ht="19.5" customHeight="1" x14ac:dyDescent="0.25">
      <c r="A75" s="448"/>
      <c r="B75" s="452" t="s">
        <v>603</v>
      </c>
      <c r="C75" s="453">
        <v>35317231</v>
      </c>
      <c r="D75" s="310">
        <v>35927022</v>
      </c>
      <c r="E75" s="310">
        <v>35875544</v>
      </c>
      <c r="F75" s="624">
        <f t="shared" ref="F75:F95" si="3">+E75/D75*100</f>
        <v>99.856715093168589</v>
      </c>
    </row>
    <row r="76" spans="1:6" ht="19.5" customHeight="1" x14ac:dyDescent="0.25">
      <c r="A76" s="448"/>
      <c r="B76" s="45" t="s">
        <v>604</v>
      </c>
      <c r="C76" s="453">
        <v>29201745</v>
      </c>
      <c r="D76" s="310">
        <v>32484319</v>
      </c>
      <c r="E76" s="310">
        <v>32484319</v>
      </c>
      <c r="F76" s="624">
        <f t="shared" si="3"/>
        <v>100</v>
      </c>
    </row>
    <row r="77" spans="1:6" ht="19.5" customHeight="1" x14ac:dyDescent="0.25">
      <c r="A77" s="448"/>
      <c r="B77" s="45" t="s">
        <v>605</v>
      </c>
      <c r="C77" s="453">
        <v>698500</v>
      </c>
      <c r="D77" s="310">
        <v>698500</v>
      </c>
      <c r="E77" s="310">
        <v>698500</v>
      </c>
      <c r="F77" s="624">
        <f t="shared" si="3"/>
        <v>100</v>
      </c>
    </row>
    <row r="78" spans="1:6" ht="19.5" customHeight="1" x14ac:dyDescent="0.25">
      <c r="A78" s="448"/>
      <c r="B78" s="45" t="s">
        <v>606</v>
      </c>
      <c r="C78" s="453">
        <v>2248008</v>
      </c>
      <c r="D78" s="310">
        <v>2248008</v>
      </c>
      <c r="E78" s="310">
        <v>2248008</v>
      </c>
      <c r="F78" s="624">
        <f t="shared" si="3"/>
        <v>100</v>
      </c>
    </row>
    <row r="79" spans="1:6" ht="19.5" customHeight="1" x14ac:dyDescent="0.25">
      <c r="A79" s="448"/>
      <c r="B79" s="45" t="s">
        <v>607</v>
      </c>
      <c r="C79" s="453">
        <v>3584457</v>
      </c>
      <c r="D79" s="310">
        <v>2823727</v>
      </c>
      <c r="E79" s="310">
        <v>746355</v>
      </c>
      <c r="F79" s="624">
        <f t="shared" si="3"/>
        <v>26.431556591696008</v>
      </c>
    </row>
    <row r="80" spans="1:6" ht="19.5" customHeight="1" x14ac:dyDescent="0.25">
      <c r="A80" s="448"/>
      <c r="B80" s="45" t="s">
        <v>608</v>
      </c>
      <c r="C80" s="453">
        <v>20171553</v>
      </c>
      <c r="D80" s="310">
        <v>20171553</v>
      </c>
      <c r="E80" s="310">
        <v>3712655</v>
      </c>
      <c r="F80" s="624">
        <f t="shared" si="3"/>
        <v>18.405399921364506</v>
      </c>
    </row>
    <row r="81" spans="1:6" ht="19.5" customHeight="1" x14ac:dyDescent="0.25">
      <c r="A81" s="448"/>
      <c r="B81" s="450" t="s">
        <v>609</v>
      </c>
      <c r="C81" s="453">
        <v>40000000</v>
      </c>
      <c r="D81" s="310">
        <v>49694338</v>
      </c>
      <c r="E81" s="310">
        <v>49694338</v>
      </c>
      <c r="F81" s="624">
        <f t="shared" si="3"/>
        <v>100</v>
      </c>
    </row>
    <row r="82" spans="1:6" ht="19.5" customHeight="1" x14ac:dyDescent="0.25">
      <c r="A82" s="448"/>
      <c r="B82" s="45" t="s">
        <v>610</v>
      </c>
      <c r="C82" s="453">
        <v>5000000</v>
      </c>
      <c r="D82" s="453">
        <v>5000000</v>
      </c>
      <c r="E82" s="453"/>
      <c r="F82" s="624"/>
    </row>
    <row r="83" spans="1:6" ht="19.5" customHeight="1" x14ac:dyDescent="0.25">
      <c r="A83" s="448"/>
      <c r="B83" s="45" t="s">
        <v>611</v>
      </c>
      <c r="C83" s="453">
        <v>23000000</v>
      </c>
      <c r="D83" s="453">
        <v>33254744</v>
      </c>
      <c r="E83" s="453"/>
      <c r="F83" s="624"/>
    </row>
    <row r="84" spans="1:6" ht="19.5" customHeight="1" x14ac:dyDescent="0.25">
      <c r="A84" s="448"/>
      <c r="B84" s="45" t="s">
        <v>612</v>
      </c>
      <c r="C84" s="453">
        <v>1500000</v>
      </c>
      <c r="D84" s="453">
        <v>2540000</v>
      </c>
      <c r="E84" s="453">
        <v>930910</v>
      </c>
      <c r="F84" s="624">
        <f t="shared" si="3"/>
        <v>36.65</v>
      </c>
    </row>
    <row r="85" spans="1:6" ht="19.5" customHeight="1" x14ac:dyDescent="0.25">
      <c r="A85" s="448"/>
      <c r="B85" s="45" t="s">
        <v>613</v>
      </c>
      <c r="C85" s="453">
        <v>4000000</v>
      </c>
      <c r="D85" s="453">
        <v>4000000</v>
      </c>
      <c r="E85" s="453"/>
      <c r="F85" s="624"/>
    </row>
    <row r="86" spans="1:6" ht="19.5" customHeight="1" x14ac:dyDescent="0.25">
      <c r="A86" s="448"/>
      <c r="B86" s="45" t="s">
        <v>614</v>
      </c>
      <c r="C86" s="453">
        <v>20000000</v>
      </c>
      <c r="D86" s="453">
        <v>19074742</v>
      </c>
      <c r="E86" s="453">
        <v>14677265</v>
      </c>
      <c r="F86" s="624">
        <f t="shared" si="3"/>
        <v>76.946073503903747</v>
      </c>
    </row>
    <row r="87" spans="1:6" ht="19.5" customHeight="1" x14ac:dyDescent="0.25">
      <c r="A87" s="448"/>
      <c r="B87" s="45" t="s">
        <v>615</v>
      </c>
      <c r="C87" s="453">
        <v>15000000</v>
      </c>
      <c r="D87" s="453">
        <v>35567334</v>
      </c>
      <c r="E87" s="453">
        <v>35567334</v>
      </c>
      <c r="F87" s="624">
        <f t="shared" si="3"/>
        <v>100</v>
      </c>
    </row>
    <row r="88" spans="1:6" ht="19.5" customHeight="1" x14ac:dyDescent="0.25">
      <c r="A88" s="448"/>
      <c r="B88" s="45" t="s">
        <v>616</v>
      </c>
      <c r="C88" s="453">
        <v>4000000</v>
      </c>
      <c r="D88" s="453">
        <v>4000000</v>
      </c>
      <c r="E88" s="453"/>
      <c r="F88" s="624"/>
    </row>
    <row r="89" spans="1:6" ht="19.5" customHeight="1" x14ac:dyDescent="0.25">
      <c r="A89" s="448"/>
      <c r="B89" s="45" t="s">
        <v>617</v>
      </c>
      <c r="C89" s="453">
        <v>11000000</v>
      </c>
      <c r="D89" s="453">
        <v>11000000</v>
      </c>
      <c r="E89" s="453"/>
      <c r="F89" s="624"/>
    </row>
    <row r="90" spans="1:6" ht="19.5" customHeight="1" x14ac:dyDescent="0.25">
      <c r="A90" s="448"/>
      <c r="B90" s="45" t="s">
        <v>618</v>
      </c>
      <c r="C90" s="453">
        <v>6000000</v>
      </c>
      <c r="D90" s="453">
        <v>6820415</v>
      </c>
      <c r="E90" s="453">
        <v>6420415</v>
      </c>
      <c r="F90" s="624">
        <f t="shared" si="3"/>
        <v>94.13525423306352</v>
      </c>
    </row>
    <row r="91" spans="1:6" ht="19.5" customHeight="1" x14ac:dyDescent="0.25">
      <c r="A91" s="448"/>
      <c r="B91" s="450" t="s">
        <v>619</v>
      </c>
      <c r="C91" s="453">
        <v>22241100</v>
      </c>
      <c r="D91" s="453">
        <v>26667602</v>
      </c>
      <c r="E91" s="453">
        <v>22246704</v>
      </c>
      <c r="F91" s="624">
        <f t="shared" si="3"/>
        <v>83.422213965845145</v>
      </c>
    </row>
    <row r="92" spans="1:6" ht="19.5" customHeight="1" x14ac:dyDescent="0.25">
      <c r="A92" s="448"/>
      <c r="B92" s="45" t="s">
        <v>620</v>
      </c>
      <c r="C92" s="453">
        <v>5000000</v>
      </c>
      <c r="D92" s="453">
        <v>5000000</v>
      </c>
      <c r="E92" s="453"/>
      <c r="F92" s="624"/>
    </row>
    <row r="93" spans="1:6" ht="19.5" customHeight="1" x14ac:dyDescent="0.25">
      <c r="A93" s="448"/>
      <c r="B93" s="45" t="s">
        <v>621</v>
      </c>
      <c r="C93" s="453">
        <v>15500350</v>
      </c>
      <c r="D93" s="453">
        <v>16437451</v>
      </c>
      <c r="E93" s="453">
        <v>16437451</v>
      </c>
      <c r="F93" s="624">
        <f t="shared" si="3"/>
        <v>100</v>
      </c>
    </row>
    <row r="94" spans="1:6" ht="19.5" customHeight="1" x14ac:dyDescent="0.25">
      <c r="A94" s="448"/>
      <c r="B94" s="45" t="s">
        <v>622</v>
      </c>
      <c r="C94" s="453">
        <v>3000000</v>
      </c>
      <c r="D94" s="453">
        <v>3000000</v>
      </c>
      <c r="E94" s="453"/>
      <c r="F94" s="624"/>
    </row>
    <row r="95" spans="1:6" ht="19.5" customHeight="1" x14ac:dyDescent="0.25">
      <c r="A95" s="448"/>
      <c r="B95" s="45" t="s">
        <v>623</v>
      </c>
      <c r="C95" s="453">
        <v>15000000</v>
      </c>
      <c r="D95" s="453">
        <v>15000000</v>
      </c>
      <c r="E95" s="453">
        <v>14725300</v>
      </c>
      <c r="F95" s="624">
        <f t="shared" si="3"/>
        <v>98.168666666666667</v>
      </c>
    </row>
    <row r="96" spans="1:6" ht="19.5" customHeight="1" x14ac:dyDescent="0.25">
      <c r="A96" s="448"/>
      <c r="B96" s="45" t="s">
        <v>624</v>
      </c>
      <c r="C96" s="453">
        <v>32130259</v>
      </c>
      <c r="D96" s="453">
        <v>32130259</v>
      </c>
      <c r="E96" s="453">
        <v>7240937</v>
      </c>
      <c r="F96" s="624">
        <f>+E96/D96*100</f>
        <v>22.536192440901271</v>
      </c>
    </row>
    <row r="97" spans="1:6" ht="19.5" customHeight="1" x14ac:dyDescent="0.25">
      <c r="A97" s="448"/>
      <c r="B97" s="45" t="s">
        <v>625</v>
      </c>
      <c r="C97" s="453">
        <v>4000000</v>
      </c>
      <c r="D97" s="453"/>
      <c r="E97" s="453"/>
      <c r="F97" s="624"/>
    </row>
    <row r="98" spans="1:6" ht="19.5" customHeight="1" x14ac:dyDescent="0.25">
      <c r="A98" s="448"/>
      <c r="B98" s="45" t="s">
        <v>626</v>
      </c>
      <c r="C98" s="453">
        <v>8000000</v>
      </c>
      <c r="D98" s="453">
        <v>8000000</v>
      </c>
      <c r="E98" s="453"/>
      <c r="F98" s="624"/>
    </row>
    <row r="99" spans="1:6" ht="19.5" customHeight="1" x14ac:dyDescent="0.25">
      <c r="A99" s="448"/>
      <c r="B99" s="45" t="s">
        <v>627</v>
      </c>
      <c r="C99" s="453">
        <v>3000000</v>
      </c>
      <c r="D99" s="453">
        <v>3000000</v>
      </c>
      <c r="E99" s="453"/>
      <c r="F99" s="624"/>
    </row>
    <row r="100" spans="1:6" ht="19.5" customHeight="1" x14ac:dyDescent="0.25">
      <c r="A100" s="448"/>
      <c r="B100" s="45" t="s">
        <v>628</v>
      </c>
      <c r="C100" s="453">
        <v>8000000</v>
      </c>
      <c r="D100" s="453">
        <v>8000000</v>
      </c>
      <c r="E100" s="453"/>
      <c r="F100" s="624"/>
    </row>
    <row r="101" spans="1:6" ht="19.5" customHeight="1" x14ac:dyDescent="0.25">
      <c r="A101" s="448"/>
      <c r="B101" s="45" t="s">
        <v>629</v>
      </c>
      <c r="C101" s="453">
        <v>2000000</v>
      </c>
      <c r="D101" s="453">
        <v>2000000</v>
      </c>
      <c r="E101" s="453"/>
      <c r="F101" s="624"/>
    </row>
    <row r="102" spans="1:6" ht="19.5" customHeight="1" x14ac:dyDescent="0.25">
      <c r="A102" s="448"/>
      <c r="B102" s="45" t="s">
        <v>630</v>
      </c>
      <c r="C102" s="453">
        <v>5000000</v>
      </c>
      <c r="D102" s="453">
        <v>5000000</v>
      </c>
      <c r="E102" s="453"/>
      <c r="F102" s="624"/>
    </row>
    <row r="103" spans="1:6" ht="19.5" customHeight="1" x14ac:dyDescent="0.25">
      <c r="A103" s="448"/>
      <c r="B103" s="45" t="s">
        <v>631</v>
      </c>
      <c r="C103" s="453">
        <v>2000000</v>
      </c>
      <c r="D103" s="453">
        <v>2000000</v>
      </c>
      <c r="E103" s="453"/>
      <c r="F103" s="624"/>
    </row>
    <row r="104" spans="1:6" ht="19.5" customHeight="1" x14ac:dyDescent="0.25">
      <c r="A104" s="448"/>
      <c r="B104" s="45" t="s">
        <v>632</v>
      </c>
      <c r="C104" s="453">
        <v>25000000</v>
      </c>
      <c r="D104" s="453">
        <v>25000000</v>
      </c>
      <c r="E104" s="453"/>
      <c r="F104" s="624"/>
    </row>
    <row r="105" spans="1:6" ht="19.5" customHeight="1" x14ac:dyDescent="0.25">
      <c r="A105" s="448"/>
      <c r="B105" s="45" t="s">
        <v>633</v>
      </c>
      <c r="C105" s="453">
        <v>10000000</v>
      </c>
      <c r="D105" s="453">
        <v>10000000</v>
      </c>
      <c r="E105" s="453">
        <v>857354</v>
      </c>
      <c r="F105" s="624">
        <f t="shared" ref="F105" si="4">+E105/D105*100</f>
        <v>8.5735399999999995</v>
      </c>
    </row>
    <row r="106" spans="1:6" ht="19.5" customHeight="1" x14ac:dyDescent="0.25">
      <c r="A106" s="448"/>
      <c r="B106" s="450" t="s">
        <v>634</v>
      </c>
      <c r="C106" s="453">
        <v>10160000</v>
      </c>
      <c r="D106" s="453">
        <v>10160000</v>
      </c>
      <c r="E106" s="453"/>
      <c r="F106" s="624"/>
    </row>
    <row r="107" spans="1:6" ht="19.5" customHeight="1" x14ac:dyDescent="0.25">
      <c r="A107" s="448"/>
      <c r="B107" s="450" t="s">
        <v>635</v>
      </c>
      <c r="C107" s="453"/>
      <c r="D107" s="453">
        <v>2256790</v>
      </c>
      <c r="E107" s="453"/>
      <c r="F107" s="624"/>
    </row>
    <row r="108" spans="1:6" ht="19.5" customHeight="1" x14ac:dyDescent="0.25">
      <c r="A108" s="448"/>
      <c r="B108" s="450" t="s">
        <v>636</v>
      </c>
      <c r="C108" s="453"/>
      <c r="D108" s="453">
        <v>2246173</v>
      </c>
      <c r="E108" s="453"/>
      <c r="F108" s="624"/>
    </row>
    <row r="109" spans="1:6" ht="19.5" customHeight="1" x14ac:dyDescent="0.25">
      <c r="A109" s="448"/>
      <c r="B109" s="450"/>
      <c r="C109" s="453"/>
      <c r="D109" s="453"/>
      <c r="E109" s="453"/>
      <c r="F109" s="453"/>
    </row>
    <row r="110" spans="1:6" ht="19.5" customHeight="1" x14ac:dyDescent="0.25">
      <c r="A110" s="438" t="s">
        <v>637</v>
      </c>
      <c r="B110" s="247" t="s">
        <v>638</v>
      </c>
      <c r="C110" s="310"/>
      <c r="D110" s="310"/>
      <c r="E110" s="310"/>
      <c r="F110" s="310"/>
    </row>
    <row r="111" spans="1:6" ht="19.5" customHeight="1" x14ac:dyDescent="0.25">
      <c r="A111" s="448"/>
      <c r="B111" s="446" t="s">
        <v>639</v>
      </c>
      <c r="C111" s="310"/>
      <c r="D111" s="310"/>
      <c r="E111" s="310"/>
      <c r="F111" s="310"/>
    </row>
    <row r="112" spans="1:6" ht="19.5" customHeight="1" x14ac:dyDescent="0.25">
      <c r="A112" s="448"/>
      <c r="B112" s="450" t="s">
        <v>640</v>
      </c>
      <c r="C112" s="310">
        <v>1993900</v>
      </c>
      <c r="D112" s="310">
        <v>1993900</v>
      </c>
      <c r="E112" s="310"/>
      <c r="F112" s="310"/>
    </row>
    <row r="113" spans="1:6" ht="19.5" customHeight="1" x14ac:dyDescent="0.25">
      <c r="A113" s="448"/>
      <c r="B113" s="452" t="s">
        <v>641</v>
      </c>
      <c r="C113" s="310">
        <v>10378440</v>
      </c>
      <c r="D113" s="310">
        <v>10378440</v>
      </c>
      <c r="E113" s="310"/>
      <c r="F113" s="310"/>
    </row>
    <row r="114" spans="1:6" ht="19.5" customHeight="1" x14ac:dyDescent="0.25">
      <c r="A114" s="448"/>
      <c r="B114" s="450" t="s">
        <v>642</v>
      </c>
      <c r="C114" s="310">
        <v>4064000</v>
      </c>
      <c r="D114" s="310">
        <v>4142538</v>
      </c>
      <c r="E114" s="310"/>
      <c r="F114" s="310"/>
    </row>
    <row r="115" spans="1:6" ht="19.5" customHeight="1" x14ac:dyDescent="0.25">
      <c r="A115" s="448"/>
      <c r="B115" s="450" t="s">
        <v>643</v>
      </c>
      <c r="C115" s="310">
        <v>4064000</v>
      </c>
      <c r="D115" s="310">
        <v>4142538</v>
      </c>
      <c r="E115" s="310"/>
      <c r="F115" s="310"/>
    </row>
    <row r="116" spans="1:6" ht="19.5" customHeight="1" x14ac:dyDescent="0.25">
      <c r="A116" s="448"/>
      <c r="B116" s="450" t="s">
        <v>644</v>
      </c>
      <c r="C116" s="310">
        <v>4064000</v>
      </c>
      <c r="D116" s="310">
        <v>4064000</v>
      </c>
      <c r="E116" s="310"/>
      <c r="F116" s="310"/>
    </row>
    <row r="117" spans="1:6" ht="19.5" customHeight="1" x14ac:dyDescent="0.25">
      <c r="A117" s="448"/>
      <c r="B117" s="450" t="s">
        <v>645</v>
      </c>
      <c r="C117" s="310">
        <v>3556000</v>
      </c>
      <c r="D117" s="310">
        <v>3556000</v>
      </c>
      <c r="E117" s="310"/>
      <c r="F117" s="310"/>
    </row>
    <row r="118" spans="1:6" ht="19.5" customHeight="1" x14ac:dyDescent="0.25">
      <c r="A118" s="448"/>
      <c r="B118" s="450" t="s">
        <v>646</v>
      </c>
      <c r="C118" s="310">
        <v>4572000</v>
      </c>
      <c r="D118" s="310">
        <v>4572000</v>
      </c>
      <c r="E118" s="310"/>
      <c r="F118" s="310"/>
    </row>
    <row r="119" spans="1:6" ht="19.5" customHeight="1" x14ac:dyDescent="0.25">
      <c r="A119" s="448"/>
      <c r="B119" s="450" t="s">
        <v>647</v>
      </c>
      <c r="C119" s="310">
        <v>5842000</v>
      </c>
      <c r="D119" s="310">
        <v>5842000</v>
      </c>
      <c r="E119" s="310"/>
      <c r="F119" s="310"/>
    </row>
    <row r="120" spans="1:6" ht="18.75" customHeight="1" x14ac:dyDescent="0.25">
      <c r="A120" s="448"/>
      <c r="B120" s="450" t="s">
        <v>648</v>
      </c>
      <c r="C120" s="310">
        <v>6350000</v>
      </c>
      <c r="D120" s="310">
        <v>7511240</v>
      </c>
      <c r="E120" s="310"/>
      <c r="F120" s="310"/>
    </row>
    <row r="121" spans="1:6" ht="19.5" customHeight="1" x14ac:dyDescent="0.25">
      <c r="A121" s="448"/>
      <c r="B121" s="45" t="s">
        <v>649</v>
      </c>
      <c r="C121" s="310">
        <v>29740860</v>
      </c>
      <c r="D121" s="310">
        <v>29740860</v>
      </c>
      <c r="E121" s="310"/>
      <c r="F121" s="310"/>
    </row>
    <row r="122" spans="1:6" ht="19.5" customHeight="1" x14ac:dyDescent="0.25">
      <c r="A122" s="448"/>
      <c r="B122" s="45" t="s">
        <v>650</v>
      </c>
      <c r="C122" s="310"/>
      <c r="D122" s="310">
        <v>1397000</v>
      </c>
      <c r="E122" s="310">
        <v>1397000</v>
      </c>
      <c r="F122" s="624">
        <f>+E122/D122*100</f>
        <v>100</v>
      </c>
    </row>
    <row r="123" spans="1:6" ht="19.5" customHeight="1" x14ac:dyDescent="0.25">
      <c r="A123" s="448"/>
      <c r="B123" s="452"/>
      <c r="C123" s="310"/>
      <c r="D123" s="310"/>
      <c r="E123" s="310"/>
      <c r="F123" s="310"/>
    </row>
    <row r="124" spans="1:6" ht="19.5" customHeight="1" x14ac:dyDescent="0.25">
      <c r="A124" s="443" t="s">
        <v>651</v>
      </c>
      <c r="B124" s="444" t="s">
        <v>652</v>
      </c>
      <c r="C124" s="310"/>
      <c r="D124" s="310"/>
      <c r="E124" s="310"/>
      <c r="F124" s="310"/>
    </row>
    <row r="125" spans="1:6" ht="19.5" customHeight="1" x14ac:dyDescent="0.25">
      <c r="A125" s="443"/>
      <c r="B125" s="450" t="s">
        <v>653</v>
      </c>
      <c r="C125" s="310">
        <v>782569138</v>
      </c>
      <c r="D125" s="310">
        <v>782683438</v>
      </c>
      <c r="E125" s="310">
        <v>115404171</v>
      </c>
      <c r="F125" s="624">
        <f>+E125/D125*100</f>
        <v>14.744680339077265</v>
      </c>
    </row>
    <row r="126" spans="1:6" ht="19.5" customHeight="1" x14ac:dyDescent="0.25">
      <c r="A126" s="443"/>
      <c r="B126" s="450" t="s">
        <v>654</v>
      </c>
      <c r="C126" s="310">
        <v>76200000</v>
      </c>
      <c r="D126" s="310">
        <v>76200000</v>
      </c>
      <c r="E126" s="310">
        <v>52041185</v>
      </c>
      <c r="F126" s="624">
        <f t="shared" ref="F126:F134" si="5">+E126/D126*100</f>
        <v>68.295518372703413</v>
      </c>
    </row>
    <row r="127" spans="1:6" ht="19.5" customHeight="1" x14ac:dyDescent="0.25">
      <c r="A127" s="443"/>
      <c r="B127" s="235" t="s">
        <v>655</v>
      </c>
      <c r="C127" s="310">
        <v>5080000</v>
      </c>
      <c r="D127" s="310">
        <v>5080000</v>
      </c>
      <c r="E127" s="310"/>
      <c r="F127" s="624"/>
    </row>
    <row r="128" spans="1:6" ht="19.5" customHeight="1" x14ac:dyDescent="0.25">
      <c r="A128" s="443"/>
      <c r="B128" s="235" t="s">
        <v>656</v>
      </c>
      <c r="C128" s="310">
        <v>8928100</v>
      </c>
      <c r="D128" s="310">
        <v>8928100</v>
      </c>
      <c r="E128" s="310">
        <v>3695622</v>
      </c>
      <c r="F128" s="624">
        <f t="shared" si="5"/>
        <v>41.393151958423402</v>
      </c>
    </row>
    <row r="129" spans="1:6" ht="19.5" customHeight="1" x14ac:dyDescent="0.25">
      <c r="A129" s="443"/>
      <c r="B129" s="235" t="s">
        <v>657</v>
      </c>
      <c r="C129" s="310">
        <v>27000000</v>
      </c>
      <c r="D129" s="310">
        <v>20784537</v>
      </c>
      <c r="E129" s="310">
        <v>18722835</v>
      </c>
      <c r="F129" s="624">
        <f t="shared" si="5"/>
        <v>90.08059693607801</v>
      </c>
    </row>
    <row r="130" spans="1:6" ht="19.5" customHeight="1" x14ac:dyDescent="0.25">
      <c r="A130" s="443"/>
      <c r="B130" s="235" t="s">
        <v>806</v>
      </c>
      <c r="C130" s="310">
        <v>2196465</v>
      </c>
      <c r="D130" s="310">
        <v>2196466</v>
      </c>
      <c r="E130" s="310">
        <v>2196465</v>
      </c>
      <c r="F130" s="624">
        <f t="shared" si="5"/>
        <v>99.999954472320539</v>
      </c>
    </row>
    <row r="131" spans="1:6" ht="19.5" customHeight="1" x14ac:dyDescent="0.25">
      <c r="A131" s="443"/>
      <c r="B131" s="450" t="s">
        <v>658</v>
      </c>
      <c r="C131" s="310">
        <v>2000000</v>
      </c>
      <c r="D131" s="310">
        <v>2000000</v>
      </c>
      <c r="E131" s="310"/>
      <c r="F131" s="624"/>
    </row>
    <row r="132" spans="1:6" ht="19.5" customHeight="1" x14ac:dyDescent="0.25">
      <c r="A132" s="443"/>
      <c r="B132" s="450" t="s">
        <v>659</v>
      </c>
      <c r="C132" s="310"/>
      <c r="D132" s="310">
        <v>15459300</v>
      </c>
      <c r="E132" s="310">
        <v>15459300</v>
      </c>
      <c r="F132" s="624">
        <f t="shared" si="5"/>
        <v>100</v>
      </c>
    </row>
    <row r="133" spans="1:6" ht="19.5" customHeight="1" x14ac:dyDescent="0.25">
      <c r="A133" s="443"/>
      <c r="B133" s="450" t="s">
        <v>660</v>
      </c>
      <c r="C133" s="310"/>
      <c r="D133" s="310">
        <v>23124160</v>
      </c>
      <c r="E133" s="310"/>
      <c r="F133" s="624"/>
    </row>
    <row r="134" spans="1:6" ht="19.5" customHeight="1" x14ac:dyDescent="0.25">
      <c r="A134" s="443"/>
      <c r="B134" s="450" t="s">
        <v>661</v>
      </c>
      <c r="C134" s="310"/>
      <c r="D134" s="310">
        <v>1201837</v>
      </c>
      <c r="E134" s="310">
        <v>1201837</v>
      </c>
      <c r="F134" s="624">
        <f t="shared" si="5"/>
        <v>100</v>
      </c>
    </row>
    <row r="135" spans="1:6" ht="19.5" customHeight="1" x14ac:dyDescent="0.25">
      <c r="A135" s="443"/>
      <c r="B135" s="450"/>
      <c r="C135" s="310"/>
      <c r="D135" s="310"/>
      <c r="E135" s="310"/>
      <c r="F135" s="310"/>
    </row>
    <row r="136" spans="1:6" ht="19.5" customHeight="1" x14ac:dyDescent="0.25">
      <c r="A136" s="443"/>
      <c r="B136" s="447"/>
      <c r="C136" s="310"/>
      <c r="D136" s="310"/>
      <c r="E136" s="310"/>
      <c r="F136" s="310"/>
    </row>
    <row r="137" spans="1:6" ht="19.5" customHeight="1" x14ac:dyDescent="0.25">
      <c r="A137" s="443" t="s">
        <v>662</v>
      </c>
      <c r="B137" s="444" t="s">
        <v>319</v>
      </c>
      <c r="C137" s="310"/>
      <c r="D137" s="310"/>
      <c r="E137" s="310"/>
      <c r="F137" s="310"/>
    </row>
    <row r="138" spans="1:6" ht="19.5" customHeight="1" x14ac:dyDescent="0.25">
      <c r="A138" s="443"/>
      <c r="B138" s="235" t="s">
        <v>663</v>
      </c>
      <c r="C138" s="310">
        <v>78442300</v>
      </c>
      <c r="D138" s="310">
        <v>78442300</v>
      </c>
      <c r="E138" s="310"/>
      <c r="F138" s="310"/>
    </row>
    <row r="139" spans="1:6" ht="19.5" customHeight="1" x14ac:dyDescent="0.25">
      <c r="A139" s="443"/>
      <c r="B139" s="235" t="s">
        <v>773</v>
      </c>
      <c r="C139" s="310"/>
      <c r="D139" s="310">
        <v>9000000</v>
      </c>
      <c r="E139" s="310"/>
      <c r="F139" s="310"/>
    </row>
    <row r="140" spans="1:6" ht="19.5" customHeight="1" x14ac:dyDescent="0.25">
      <c r="A140" s="443"/>
      <c r="B140" s="235"/>
      <c r="C140" s="310"/>
      <c r="D140" s="310"/>
      <c r="E140" s="310"/>
      <c r="F140" s="310"/>
    </row>
    <row r="141" spans="1:6" ht="19.5" customHeight="1" x14ac:dyDescent="0.25">
      <c r="A141" s="443" t="s">
        <v>664</v>
      </c>
      <c r="B141" s="247" t="s">
        <v>665</v>
      </c>
      <c r="C141" s="310"/>
      <c r="D141" s="310"/>
      <c r="E141" s="310"/>
      <c r="F141" s="310"/>
    </row>
    <row r="142" spans="1:6" ht="19.5" customHeight="1" x14ac:dyDescent="0.25">
      <c r="A142" s="443"/>
      <c r="B142" s="235" t="s">
        <v>666</v>
      </c>
      <c r="C142" s="310">
        <v>48739300</v>
      </c>
      <c r="D142" s="310">
        <v>61427531</v>
      </c>
      <c r="E142" s="310">
        <v>22653718</v>
      </c>
      <c r="F142" s="624">
        <f>+E142/D142*100</f>
        <v>36.878770204845118</v>
      </c>
    </row>
    <row r="143" spans="1:6" ht="19.5" customHeight="1" x14ac:dyDescent="0.25">
      <c r="A143" s="443"/>
      <c r="B143" s="235"/>
      <c r="C143" s="310"/>
      <c r="D143" s="310"/>
      <c r="E143" s="310"/>
      <c r="F143" s="310"/>
    </row>
    <row r="144" spans="1:6" ht="19.5" customHeight="1" x14ac:dyDescent="0.25">
      <c r="A144" s="438" t="s">
        <v>667</v>
      </c>
      <c r="B144" s="436" t="s">
        <v>388</v>
      </c>
      <c r="C144" s="310"/>
      <c r="D144" s="310"/>
      <c r="E144" s="310"/>
      <c r="F144" s="310"/>
    </row>
    <row r="145" spans="1:9" ht="19.5" customHeight="1" x14ac:dyDescent="0.25">
      <c r="A145" s="438"/>
      <c r="B145" s="452" t="s">
        <v>668</v>
      </c>
      <c r="C145" s="310">
        <v>14530814</v>
      </c>
      <c r="D145" s="310">
        <v>14593233</v>
      </c>
      <c r="E145" s="310">
        <v>62418</v>
      </c>
      <c r="F145" s="624">
        <f>+E145/D145*100</f>
        <v>0.42771879267603002</v>
      </c>
    </row>
    <row r="146" spans="1:9" ht="19.5" customHeight="1" x14ac:dyDescent="0.25">
      <c r="A146" s="438"/>
      <c r="B146" s="235" t="s">
        <v>669</v>
      </c>
      <c r="C146" s="310">
        <v>8001000</v>
      </c>
      <c r="D146" s="310">
        <v>6101000</v>
      </c>
      <c r="E146" s="310">
        <v>2832400</v>
      </c>
      <c r="F146" s="624">
        <f t="shared" ref="F146:F147" si="6">+E146/D146*100</f>
        <v>46.42517620062285</v>
      </c>
    </row>
    <row r="147" spans="1:9" ht="19.5" customHeight="1" x14ac:dyDescent="0.25">
      <c r="A147" s="438"/>
      <c r="B147" s="447" t="s">
        <v>670</v>
      </c>
      <c r="C147" s="310"/>
      <c r="D147" s="310">
        <v>1413010</v>
      </c>
      <c r="E147" s="310">
        <v>333002</v>
      </c>
      <c r="F147" s="624">
        <f t="shared" si="6"/>
        <v>23.566853737765477</v>
      </c>
    </row>
    <row r="148" spans="1:9" ht="19.5" customHeight="1" thickBot="1" x14ac:dyDescent="0.3">
      <c r="A148" s="438"/>
      <c r="B148" s="452"/>
      <c r="C148" s="310"/>
      <c r="D148" s="310"/>
      <c r="E148" s="310"/>
      <c r="F148" s="310"/>
      <c r="H148" s="468"/>
      <c r="I148" s="468"/>
    </row>
    <row r="149" spans="1:9" ht="19.5" customHeight="1" thickTop="1" thickBot="1" x14ac:dyDescent="0.3">
      <c r="A149" s="454"/>
      <c r="B149" s="455" t="s">
        <v>671</v>
      </c>
      <c r="C149" s="456">
        <f>SUM(C8:C148)</f>
        <v>2515338112</v>
      </c>
      <c r="D149" s="456">
        <f>SUM(D8:D148)</f>
        <v>3568249136</v>
      </c>
      <c r="E149" s="456">
        <f>SUM(E8:E148)</f>
        <v>977024024</v>
      </c>
      <c r="F149" s="625">
        <f>+E149/D149*100</f>
        <v>27.381048429125158</v>
      </c>
      <c r="G149" s="468"/>
      <c r="H149" s="468"/>
      <c r="I149" s="468"/>
    </row>
    <row r="150" spans="1:9" ht="16.5" thickTop="1" x14ac:dyDescent="0.25">
      <c r="A150" s="457"/>
      <c r="B150" s="458"/>
      <c r="C150" s="459"/>
      <c r="D150" s="459"/>
      <c r="E150" s="459"/>
      <c r="F150" s="459"/>
      <c r="H150" s="468"/>
      <c r="I150" s="468"/>
    </row>
    <row r="151" spans="1:9" x14ac:dyDescent="0.25">
      <c r="A151" s="438" t="s">
        <v>32</v>
      </c>
      <c r="B151" s="460" t="s">
        <v>672</v>
      </c>
      <c r="C151" s="310"/>
      <c r="D151" s="310"/>
      <c r="E151" s="310"/>
      <c r="F151" s="310"/>
    </row>
    <row r="152" spans="1:9" x14ac:dyDescent="0.25">
      <c r="A152" s="438"/>
      <c r="B152" s="460"/>
      <c r="C152" s="310"/>
      <c r="D152" s="310"/>
      <c r="E152" s="310"/>
      <c r="F152" s="310"/>
    </row>
    <row r="153" spans="1:9" ht="19.5" customHeight="1" x14ac:dyDescent="0.25">
      <c r="A153" s="438" t="s">
        <v>546</v>
      </c>
      <c r="B153" s="436" t="s">
        <v>547</v>
      </c>
      <c r="C153" s="310"/>
      <c r="D153" s="310"/>
      <c r="E153" s="310"/>
      <c r="F153" s="310"/>
    </row>
    <row r="154" spans="1:9" ht="19.5" customHeight="1" x14ac:dyDescent="0.25">
      <c r="A154" s="438"/>
      <c r="B154" s="436"/>
      <c r="C154" s="310"/>
      <c r="D154" s="310"/>
      <c r="E154" s="310"/>
      <c r="F154" s="310"/>
    </row>
    <row r="155" spans="1:9" ht="19.5" customHeight="1" x14ac:dyDescent="0.25">
      <c r="A155" s="443" t="s">
        <v>548</v>
      </c>
      <c r="B155" s="444" t="s">
        <v>673</v>
      </c>
      <c r="C155" s="310"/>
      <c r="D155" s="310"/>
      <c r="E155" s="310"/>
      <c r="F155" s="310"/>
    </row>
    <row r="156" spans="1:9" ht="19.5" customHeight="1" x14ac:dyDescent="0.25">
      <c r="A156" s="443"/>
      <c r="B156" s="45" t="s">
        <v>674</v>
      </c>
      <c r="C156" s="310">
        <v>20320000</v>
      </c>
      <c r="D156" s="310">
        <v>20320000</v>
      </c>
      <c r="E156" s="310">
        <v>19922299</v>
      </c>
      <c r="F156" s="624">
        <f>+E156/D156*100</f>
        <v>98.042810039370082</v>
      </c>
    </row>
    <row r="157" spans="1:9" ht="19.5" customHeight="1" x14ac:dyDescent="0.25">
      <c r="A157" s="443"/>
      <c r="B157" s="45" t="s">
        <v>675</v>
      </c>
      <c r="C157" s="310">
        <v>10795000</v>
      </c>
      <c r="D157" s="310">
        <v>9393555</v>
      </c>
      <c r="E157" s="310">
        <v>9382125</v>
      </c>
      <c r="F157" s="624">
        <f t="shared" ref="F157:F181" si="7">+E157/D157*100</f>
        <v>99.878320827418378</v>
      </c>
    </row>
    <row r="158" spans="1:9" ht="19.5" customHeight="1" x14ac:dyDescent="0.25">
      <c r="A158" s="443"/>
      <c r="B158" s="45" t="s">
        <v>676</v>
      </c>
      <c r="C158" s="310">
        <v>2730500</v>
      </c>
      <c r="D158" s="310">
        <v>2730500</v>
      </c>
      <c r="E158" s="310"/>
      <c r="F158" s="624"/>
    </row>
    <row r="159" spans="1:9" ht="19.5" customHeight="1" x14ac:dyDescent="0.25">
      <c r="A159" s="443"/>
      <c r="B159" s="235" t="s">
        <v>677</v>
      </c>
      <c r="C159" s="310">
        <v>5000000</v>
      </c>
      <c r="D159" s="310">
        <v>5000000</v>
      </c>
      <c r="E159" s="310"/>
      <c r="F159" s="624"/>
    </row>
    <row r="160" spans="1:9" ht="19.5" customHeight="1" x14ac:dyDescent="0.25">
      <c r="A160" s="443"/>
      <c r="B160" s="450" t="s">
        <v>678</v>
      </c>
      <c r="C160" s="310">
        <v>19050000</v>
      </c>
      <c r="D160" s="310">
        <v>19050000</v>
      </c>
      <c r="E160" s="310"/>
      <c r="F160" s="624"/>
    </row>
    <row r="161" spans="1:6" ht="19.5" customHeight="1" x14ac:dyDescent="0.25">
      <c r="A161" s="443"/>
      <c r="B161" s="450" t="s">
        <v>679</v>
      </c>
      <c r="C161" s="310">
        <v>38594354</v>
      </c>
      <c r="D161" s="310">
        <v>38974473</v>
      </c>
      <c r="E161" s="310">
        <v>176389</v>
      </c>
      <c r="F161" s="624">
        <f t="shared" si="7"/>
        <v>0.4525757153919695</v>
      </c>
    </row>
    <row r="162" spans="1:6" ht="19.5" customHeight="1" x14ac:dyDescent="0.25">
      <c r="A162" s="443"/>
      <c r="B162" s="450" t="s">
        <v>680</v>
      </c>
      <c r="C162" s="310">
        <v>21507880</v>
      </c>
      <c r="D162" s="310">
        <v>15500195</v>
      </c>
      <c r="E162" s="310">
        <v>14955001</v>
      </c>
      <c r="F162" s="624">
        <f t="shared" si="7"/>
        <v>96.482663605199804</v>
      </c>
    </row>
    <row r="163" spans="1:6" ht="19.5" customHeight="1" x14ac:dyDescent="0.25">
      <c r="A163" s="443"/>
      <c r="B163" s="450" t="s">
        <v>681</v>
      </c>
      <c r="C163" s="310">
        <v>60564945</v>
      </c>
      <c r="D163" s="310">
        <v>83878651</v>
      </c>
      <c r="E163" s="310">
        <v>176389</v>
      </c>
      <c r="F163" s="624">
        <f t="shared" si="7"/>
        <v>0.21029069721209515</v>
      </c>
    </row>
    <row r="164" spans="1:6" ht="19.5" customHeight="1" x14ac:dyDescent="0.25">
      <c r="A164" s="443"/>
      <c r="B164" s="450" t="s">
        <v>682</v>
      </c>
      <c r="C164" s="310">
        <v>64814624</v>
      </c>
      <c r="D164" s="386"/>
      <c r="E164" s="386"/>
      <c r="F164" s="624"/>
    </row>
    <row r="165" spans="1:6" ht="19.5" customHeight="1" x14ac:dyDescent="0.25">
      <c r="A165" s="443"/>
      <c r="B165" s="450" t="s">
        <v>683</v>
      </c>
      <c r="C165" s="310">
        <v>86436633</v>
      </c>
      <c r="D165" s="310">
        <v>86806355</v>
      </c>
      <c r="E165" s="310">
        <v>176389</v>
      </c>
      <c r="F165" s="624">
        <f t="shared" si="7"/>
        <v>0.20319825662533578</v>
      </c>
    </row>
    <row r="166" spans="1:6" ht="19.5" customHeight="1" x14ac:dyDescent="0.25">
      <c r="A166" s="443"/>
      <c r="B166" s="450" t="s">
        <v>684</v>
      </c>
      <c r="C166" s="310">
        <v>10585054</v>
      </c>
      <c r="D166" s="310">
        <v>10585054</v>
      </c>
      <c r="E166" s="310">
        <v>176388</v>
      </c>
      <c r="F166" s="624">
        <f t="shared" si="7"/>
        <v>1.6663873420012785</v>
      </c>
    </row>
    <row r="167" spans="1:6" ht="19.5" customHeight="1" x14ac:dyDescent="0.25">
      <c r="A167" s="443"/>
      <c r="B167" s="450" t="s">
        <v>685</v>
      </c>
      <c r="C167" s="310"/>
      <c r="D167" s="310">
        <v>80261814</v>
      </c>
      <c r="E167" s="310">
        <v>80085425</v>
      </c>
      <c r="F167" s="624">
        <f t="shared" si="7"/>
        <v>99.780232976045127</v>
      </c>
    </row>
    <row r="168" spans="1:6" ht="19.5" customHeight="1" x14ac:dyDescent="0.25">
      <c r="A168" s="443"/>
      <c r="B168" s="450" t="s">
        <v>686</v>
      </c>
      <c r="C168" s="310"/>
      <c r="D168" s="310">
        <v>17411700</v>
      </c>
      <c r="E168" s="310"/>
      <c r="F168" s="624"/>
    </row>
    <row r="169" spans="1:6" ht="19.5" customHeight="1" x14ac:dyDescent="0.25">
      <c r="A169" s="443"/>
      <c r="B169" s="450" t="s">
        <v>687</v>
      </c>
      <c r="C169" s="310"/>
      <c r="D169" s="310">
        <v>1438152</v>
      </c>
      <c r="E169" s="310">
        <v>1438152</v>
      </c>
      <c r="F169" s="624">
        <f t="shared" si="7"/>
        <v>100</v>
      </c>
    </row>
    <row r="170" spans="1:6" ht="19.5" customHeight="1" x14ac:dyDescent="0.25">
      <c r="A170" s="443"/>
      <c r="B170" s="450" t="s">
        <v>688</v>
      </c>
      <c r="C170" s="310"/>
      <c r="D170" s="310">
        <v>40223870</v>
      </c>
      <c r="E170" s="310">
        <v>176389</v>
      </c>
      <c r="F170" s="624">
        <f t="shared" si="7"/>
        <v>0.43851822313467104</v>
      </c>
    </row>
    <row r="171" spans="1:6" ht="19.5" customHeight="1" x14ac:dyDescent="0.25">
      <c r="A171" s="443"/>
      <c r="B171" s="447" t="s">
        <v>689</v>
      </c>
      <c r="C171" s="310"/>
      <c r="D171" s="310">
        <v>1736245</v>
      </c>
      <c r="E171" s="310"/>
      <c r="F171" s="624"/>
    </row>
    <row r="172" spans="1:6" ht="19.5" customHeight="1" x14ac:dyDescent="0.25">
      <c r="A172" s="443"/>
      <c r="B172" s="447" t="s">
        <v>690</v>
      </c>
      <c r="C172" s="310"/>
      <c r="D172" s="310">
        <v>291758</v>
      </c>
      <c r="E172" s="310"/>
      <c r="F172" s="624"/>
    </row>
    <row r="173" spans="1:6" ht="19.5" customHeight="1" x14ac:dyDescent="0.25">
      <c r="A173" s="443"/>
      <c r="B173" s="235"/>
      <c r="C173" s="310"/>
      <c r="D173" s="310"/>
      <c r="E173" s="310"/>
      <c r="F173" s="624"/>
    </row>
    <row r="174" spans="1:6" ht="19.5" customHeight="1" x14ac:dyDescent="0.25">
      <c r="A174" s="443" t="s">
        <v>552</v>
      </c>
      <c r="B174" s="444" t="s">
        <v>692</v>
      </c>
      <c r="C174" s="310"/>
      <c r="D174" s="310"/>
      <c r="E174" s="310"/>
      <c r="F174" s="624"/>
    </row>
    <row r="175" spans="1:6" ht="19.5" customHeight="1" x14ac:dyDescent="0.25">
      <c r="A175" s="443"/>
      <c r="B175" s="235" t="s">
        <v>693</v>
      </c>
      <c r="C175" s="310">
        <v>182300000</v>
      </c>
      <c r="D175" s="310">
        <v>182214990</v>
      </c>
      <c r="E175" s="310">
        <v>6506133</v>
      </c>
      <c r="F175" s="624">
        <f t="shared" si="7"/>
        <v>3.5705805543221225</v>
      </c>
    </row>
    <row r="176" spans="1:6" ht="19.5" customHeight="1" x14ac:dyDescent="0.25">
      <c r="A176" s="461"/>
      <c r="B176" s="462" t="s">
        <v>694</v>
      </c>
      <c r="C176" s="463">
        <v>273014</v>
      </c>
      <c r="D176" s="310">
        <v>273014</v>
      </c>
      <c r="E176" s="310">
        <v>273014</v>
      </c>
      <c r="F176" s="624">
        <f t="shared" si="7"/>
        <v>100</v>
      </c>
    </row>
    <row r="177" spans="1:7" ht="19.5" customHeight="1" x14ac:dyDescent="0.25">
      <c r="A177" s="461"/>
      <c r="B177" s="235" t="s">
        <v>691</v>
      </c>
      <c r="C177" s="310"/>
      <c r="D177" s="310">
        <v>6215463</v>
      </c>
      <c r="E177" s="310">
        <v>6215463</v>
      </c>
      <c r="F177" s="624">
        <f t="shared" ref="F177" si="8">+E177/D177*100</f>
        <v>100</v>
      </c>
    </row>
    <row r="178" spans="1:7" ht="19.5" customHeight="1" x14ac:dyDescent="0.25">
      <c r="A178" s="461"/>
      <c r="B178" s="462"/>
      <c r="C178" s="463"/>
      <c r="D178" s="463"/>
      <c r="E178" s="463"/>
      <c r="F178" s="624"/>
    </row>
    <row r="179" spans="1:7" ht="19.5" customHeight="1" x14ac:dyDescent="0.25">
      <c r="A179" s="461"/>
      <c r="B179" s="464" t="s">
        <v>695</v>
      </c>
      <c r="C179" s="463"/>
      <c r="D179" s="463"/>
      <c r="E179" s="463"/>
      <c r="F179" s="624"/>
    </row>
    <row r="180" spans="1:7" ht="19.5" customHeight="1" thickBot="1" x14ac:dyDescent="0.3">
      <c r="A180" s="438"/>
      <c r="B180" s="465" t="s">
        <v>696</v>
      </c>
      <c r="C180" s="310">
        <v>206770</v>
      </c>
      <c r="D180" s="310">
        <v>206770</v>
      </c>
      <c r="E180" s="310">
        <v>162810</v>
      </c>
      <c r="F180" s="624">
        <f t="shared" si="7"/>
        <v>78.739662426851083</v>
      </c>
    </row>
    <row r="181" spans="1:7" ht="19.5" customHeight="1" thickTop="1" thickBot="1" x14ac:dyDescent="0.3">
      <c r="A181" s="454"/>
      <c r="B181" s="455" t="s">
        <v>697</v>
      </c>
      <c r="C181" s="456">
        <f>SUM(C156:C180)</f>
        <v>523178774</v>
      </c>
      <c r="D181" s="456">
        <f t="shared" ref="D181:E181" si="9">SUM(D156:D180)</f>
        <v>622512559</v>
      </c>
      <c r="E181" s="456">
        <f t="shared" si="9"/>
        <v>139822366</v>
      </c>
      <c r="F181" s="625">
        <f t="shared" si="7"/>
        <v>22.460971104680958</v>
      </c>
      <c r="G181" s="426"/>
    </row>
    <row r="182" spans="1:7" ht="19.5" customHeight="1" thickTop="1" x14ac:dyDescent="0.25"/>
    <row r="183" spans="1:7" ht="19.5" customHeight="1" x14ac:dyDescent="0.25"/>
    <row r="184" spans="1:7" ht="19.5" customHeight="1" x14ac:dyDescent="0.25"/>
    <row r="185" spans="1:7" ht="19.5" customHeight="1" x14ac:dyDescent="0.25"/>
  </sheetData>
  <mergeCells count="2"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Footer>&amp;P. oldal, összesen: &amp;N</oddFooter>
  </headerFooter>
  <rowBreaks count="2" manualBreakCount="2">
    <brk id="66" max="5" man="1"/>
    <brk id="135" max="5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6"/>
  <sheetViews>
    <sheetView zoomScaleNormal="100" workbookViewId="0">
      <selection activeCell="Q17" sqref="Q17"/>
    </sheetView>
  </sheetViews>
  <sheetFormatPr defaultColWidth="9.140625" defaultRowHeight="15.75" x14ac:dyDescent="0.25"/>
  <cols>
    <col min="1" max="1" width="64.28515625" style="471" bestFit="1" customWidth="1"/>
    <col min="2" max="4" width="12.140625" style="471" customWidth="1"/>
    <col min="5" max="5" width="11.140625" style="471" customWidth="1"/>
    <col min="6" max="9" width="12.140625" style="471" customWidth="1"/>
    <col min="10" max="252" width="9.140625" style="471"/>
    <col min="253" max="253" width="64.28515625" style="471" bestFit="1" customWidth="1"/>
    <col min="254" max="256" width="12.140625" style="471" customWidth="1"/>
    <col min="257" max="257" width="11.140625" style="471" customWidth="1"/>
    <col min="258" max="265" width="12.140625" style="471" customWidth="1"/>
    <col min="266" max="508" width="9.140625" style="471"/>
    <col min="509" max="509" width="64.28515625" style="471" bestFit="1" customWidth="1"/>
    <col min="510" max="512" width="12.140625" style="471" customWidth="1"/>
    <col min="513" max="513" width="11.140625" style="471" customWidth="1"/>
    <col min="514" max="521" width="12.140625" style="471" customWidth="1"/>
    <col min="522" max="764" width="9.140625" style="471"/>
    <col min="765" max="765" width="64.28515625" style="471" bestFit="1" customWidth="1"/>
    <col min="766" max="768" width="12.140625" style="471" customWidth="1"/>
    <col min="769" max="769" width="11.140625" style="471" customWidth="1"/>
    <col min="770" max="777" width="12.140625" style="471" customWidth="1"/>
    <col min="778" max="1020" width="9.140625" style="471"/>
    <col min="1021" max="1021" width="64.28515625" style="471" bestFit="1" customWidth="1"/>
    <col min="1022" max="1024" width="12.140625" style="471" customWidth="1"/>
    <col min="1025" max="1025" width="11.140625" style="471" customWidth="1"/>
    <col min="1026" max="1033" width="12.140625" style="471" customWidth="1"/>
    <col min="1034" max="1276" width="9.140625" style="471"/>
    <col min="1277" max="1277" width="64.28515625" style="471" bestFit="1" customWidth="1"/>
    <col min="1278" max="1280" width="12.140625" style="471" customWidth="1"/>
    <col min="1281" max="1281" width="11.140625" style="471" customWidth="1"/>
    <col min="1282" max="1289" width="12.140625" style="471" customWidth="1"/>
    <col min="1290" max="1532" width="9.140625" style="471"/>
    <col min="1533" max="1533" width="64.28515625" style="471" bestFit="1" customWidth="1"/>
    <col min="1534" max="1536" width="12.140625" style="471" customWidth="1"/>
    <col min="1537" max="1537" width="11.140625" style="471" customWidth="1"/>
    <col min="1538" max="1545" width="12.140625" style="471" customWidth="1"/>
    <col min="1546" max="1788" width="9.140625" style="471"/>
    <col min="1789" max="1789" width="64.28515625" style="471" bestFit="1" customWidth="1"/>
    <col min="1790" max="1792" width="12.140625" style="471" customWidth="1"/>
    <col min="1793" max="1793" width="11.140625" style="471" customWidth="1"/>
    <col min="1794" max="1801" width="12.140625" style="471" customWidth="1"/>
    <col min="1802" max="2044" width="9.140625" style="471"/>
    <col min="2045" max="2045" width="64.28515625" style="471" bestFit="1" customWidth="1"/>
    <col min="2046" max="2048" width="12.140625" style="471" customWidth="1"/>
    <col min="2049" max="2049" width="11.140625" style="471" customWidth="1"/>
    <col min="2050" max="2057" width="12.140625" style="471" customWidth="1"/>
    <col min="2058" max="2300" width="9.140625" style="471"/>
    <col min="2301" max="2301" width="64.28515625" style="471" bestFit="1" customWidth="1"/>
    <col min="2302" max="2304" width="12.140625" style="471" customWidth="1"/>
    <col min="2305" max="2305" width="11.140625" style="471" customWidth="1"/>
    <col min="2306" max="2313" width="12.140625" style="471" customWidth="1"/>
    <col min="2314" max="2556" width="9.140625" style="471"/>
    <col min="2557" max="2557" width="64.28515625" style="471" bestFit="1" customWidth="1"/>
    <col min="2558" max="2560" width="12.140625" style="471" customWidth="1"/>
    <col min="2561" max="2561" width="11.140625" style="471" customWidth="1"/>
    <col min="2562" max="2569" width="12.140625" style="471" customWidth="1"/>
    <col min="2570" max="2812" width="9.140625" style="471"/>
    <col min="2813" max="2813" width="64.28515625" style="471" bestFit="1" customWidth="1"/>
    <col min="2814" max="2816" width="12.140625" style="471" customWidth="1"/>
    <col min="2817" max="2817" width="11.140625" style="471" customWidth="1"/>
    <col min="2818" max="2825" width="12.140625" style="471" customWidth="1"/>
    <col min="2826" max="3068" width="9.140625" style="471"/>
    <col min="3069" max="3069" width="64.28515625" style="471" bestFit="1" customWidth="1"/>
    <col min="3070" max="3072" width="12.140625" style="471" customWidth="1"/>
    <col min="3073" max="3073" width="11.140625" style="471" customWidth="1"/>
    <col min="3074" max="3081" width="12.140625" style="471" customWidth="1"/>
    <col min="3082" max="3324" width="9.140625" style="471"/>
    <col min="3325" max="3325" width="64.28515625" style="471" bestFit="1" customWidth="1"/>
    <col min="3326" max="3328" width="12.140625" style="471" customWidth="1"/>
    <col min="3329" max="3329" width="11.140625" style="471" customWidth="1"/>
    <col min="3330" max="3337" width="12.140625" style="471" customWidth="1"/>
    <col min="3338" max="3580" width="9.140625" style="471"/>
    <col min="3581" max="3581" width="64.28515625" style="471" bestFit="1" customWidth="1"/>
    <col min="3582" max="3584" width="12.140625" style="471" customWidth="1"/>
    <col min="3585" max="3585" width="11.140625" style="471" customWidth="1"/>
    <col min="3586" max="3593" width="12.140625" style="471" customWidth="1"/>
    <col min="3594" max="3836" width="9.140625" style="471"/>
    <col min="3837" max="3837" width="64.28515625" style="471" bestFit="1" customWidth="1"/>
    <col min="3838" max="3840" width="12.140625" style="471" customWidth="1"/>
    <col min="3841" max="3841" width="11.140625" style="471" customWidth="1"/>
    <col min="3842" max="3849" width="12.140625" style="471" customWidth="1"/>
    <col min="3850" max="4092" width="9.140625" style="471"/>
    <col min="4093" max="4093" width="64.28515625" style="471" bestFit="1" customWidth="1"/>
    <col min="4094" max="4096" width="12.140625" style="471" customWidth="1"/>
    <col min="4097" max="4097" width="11.140625" style="471" customWidth="1"/>
    <col min="4098" max="4105" width="12.140625" style="471" customWidth="1"/>
    <col min="4106" max="4348" width="9.140625" style="471"/>
    <col min="4349" max="4349" width="64.28515625" style="471" bestFit="1" customWidth="1"/>
    <col min="4350" max="4352" width="12.140625" style="471" customWidth="1"/>
    <col min="4353" max="4353" width="11.140625" style="471" customWidth="1"/>
    <col min="4354" max="4361" width="12.140625" style="471" customWidth="1"/>
    <col min="4362" max="4604" width="9.140625" style="471"/>
    <col min="4605" max="4605" width="64.28515625" style="471" bestFit="1" customWidth="1"/>
    <col min="4606" max="4608" width="12.140625" style="471" customWidth="1"/>
    <col min="4609" max="4609" width="11.140625" style="471" customWidth="1"/>
    <col min="4610" max="4617" width="12.140625" style="471" customWidth="1"/>
    <col min="4618" max="4860" width="9.140625" style="471"/>
    <col min="4861" max="4861" width="64.28515625" style="471" bestFit="1" customWidth="1"/>
    <col min="4862" max="4864" width="12.140625" style="471" customWidth="1"/>
    <col min="4865" max="4865" width="11.140625" style="471" customWidth="1"/>
    <col min="4866" max="4873" width="12.140625" style="471" customWidth="1"/>
    <col min="4874" max="5116" width="9.140625" style="471"/>
    <col min="5117" max="5117" width="64.28515625" style="471" bestFit="1" customWidth="1"/>
    <col min="5118" max="5120" width="12.140625" style="471" customWidth="1"/>
    <col min="5121" max="5121" width="11.140625" style="471" customWidth="1"/>
    <col min="5122" max="5129" width="12.140625" style="471" customWidth="1"/>
    <col min="5130" max="5372" width="9.140625" style="471"/>
    <col min="5373" max="5373" width="64.28515625" style="471" bestFit="1" customWidth="1"/>
    <col min="5374" max="5376" width="12.140625" style="471" customWidth="1"/>
    <col min="5377" max="5377" width="11.140625" style="471" customWidth="1"/>
    <col min="5378" max="5385" width="12.140625" style="471" customWidth="1"/>
    <col min="5386" max="5628" width="9.140625" style="471"/>
    <col min="5629" max="5629" width="64.28515625" style="471" bestFit="1" customWidth="1"/>
    <col min="5630" max="5632" width="12.140625" style="471" customWidth="1"/>
    <col min="5633" max="5633" width="11.140625" style="471" customWidth="1"/>
    <col min="5634" max="5641" width="12.140625" style="471" customWidth="1"/>
    <col min="5642" max="5884" width="9.140625" style="471"/>
    <col min="5885" max="5885" width="64.28515625" style="471" bestFit="1" customWidth="1"/>
    <col min="5886" max="5888" width="12.140625" style="471" customWidth="1"/>
    <col min="5889" max="5889" width="11.140625" style="471" customWidth="1"/>
    <col min="5890" max="5897" width="12.140625" style="471" customWidth="1"/>
    <col min="5898" max="6140" width="9.140625" style="471"/>
    <col min="6141" max="6141" width="64.28515625" style="471" bestFit="1" customWidth="1"/>
    <col min="6142" max="6144" width="12.140625" style="471" customWidth="1"/>
    <col min="6145" max="6145" width="11.140625" style="471" customWidth="1"/>
    <col min="6146" max="6153" width="12.140625" style="471" customWidth="1"/>
    <col min="6154" max="6396" width="9.140625" style="471"/>
    <col min="6397" max="6397" width="64.28515625" style="471" bestFit="1" customWidth="1"/>
    <col min="6398" max="6400" width="12.140625" style="471" customWidth="1"/>
    <col min="6401" max="6401" width="11.140625" style="471" customWidth="1"/>
    <col min="6402" max="6409" width="12.140625" style="471" customWidth="1"/>
    <col min="6410" max="6652" width="9.140625" style="471"/>
    <col min="6653" max="6653" width="64.28515625" style="471" bestFit="1" customWidth="1"/>
    <col min="6654" max="6656" width="12.140625" style="471" customWidth="1"/>
    <col min="6657" max="6657" width="11.140625" style="471" customWidth="1"/>
    <col min="6658" max="6665" width="12.140625" style="471" customWidth="1"/>
    <col min="6666" max="6908" width="9.140625" style="471"/>
    <col min="6909" max="6909" width="64.28515625" style="471" bestFit="1" customWidth="1"/>
    <col min="6910" max="6912" width="12.140625" style="471" customWidth="1"/>
    <col min="6913" max="6913" width="11.140625" style="471" customWidth="1"/>
    <col min="6914" max="6921" width="12.140625" style="471" customWidth="1"/>
    <col min="6922" max="7164" width="9.140625" style="471"/>
    <col min="7165" max="7165" width="64.28515625" style="471" bestFit="1" customWidth="1"/>
    <col min="7166" max="7168" width="12.140625" style="471" customWidth="1"/>
    <col min="7169" max="7169" width="11.140625" style="471" customWidth="1"/>
    <col min="7170" max="7177" width="12.140625" style="471" customWidth="1"/>
    <col min="7178" max="7420" width="9.140625" style="471"/>
    <col min="7421" max="7421" width="64.28515625" style="471" bestFit="1" customWidth="1"/>
    <col min="7422" max="7424" width="12.140625" style="471" customWidth="1"/>
    <col min="7425" max="7425" width="11.140625" style="471" customWidth="1"/>
    <col min="7426" max="7433" width="12.140625" style="471" customWidth="1"/>
    <col min="7434" max="7676" width="9.140625" style="471"/>
    <col min="7677" max="7677" width="64.28515625" style="471" bestFit="1" customWidth="1"/>
    <col min="7678" max="7680" width="12.140625" style="471" customWidth="1"/>
    <col min="7681" max="7681" width="11.140625" style="471" customWidth="1"/>
    <col min="7682" max="7689" width="12.140625" style="471" customWidth="1"/>
    <col min="7690" max="7932" width="9.140625" style="471"/>
    <col min="7933" max="7933" width="64.28515625" style="471" bestFit="1" customWidth="1"/>
    <col min="7934" max="7936" width="12.140625" style="471" customWidth="1"/>
    <col min="7937" max="7937" width="11.140625" style="471" customWidth="1"/>
    <col min="7938" max="7945" width="12.140625" style="471" customWidth="1"/>
    <col min="7946" max="8188" width="9.140625" style="471"/>
    <col min="8189" max="8189" width="64.28515625" style="471" bestFit="1" customWidth="1"/>
    <col min="8190" max="8192" width="12.140625" style="471" customWidth="1"/>
    <col min="8193" max="8193" width="11.140625" style="471" customWidth="1"/>
    <col min="8194" max="8201" width="12.140625" style="471" customWidth="1"/>
    <col min="8202" max="8444" width="9.140625" style="471"/>
    <col min="8445" max="8445" width="64.28515625" style="471" bestFit="1" customWidth="1"/>
    <col min="8446" max="8448" width="12.140625" style="471" customWidth="1"/>
    <col min="8449" max="8449" width="11.140625" style="471" customWidth="1"/>
    <col min="8450" max="8457" width="12.140625" style="471" customWidth="1"/>
    <col min="8458" max="8700" width="9.140625" style="471"/>
    <col min="8701" max="8701" width="64.28515625" style="471" bestFit="1" customWidth="1"/>
    <col min="8702" max="8704" width="12.140625" style="471" customWidth="1"/>
    <col min="8705" max="8705" width="11.140625" style="471" customWidth="1"/>
    <col min="8706" max="8713" width="12.140625" style="471" customWidth="1"/>
    <col min="8714" max="8956" width="9.140625" style="471"/>
    <col min="8957" max="8957" width="64.28515625" style="471" bestFit="1" customWidth="1"/>
    <col min="8958" max="8960" width="12.140625" style="471" customWidth="1"/>
    <col min="8961" max="8961" width="11.140625" style="471" customWidth="1"/>
    <col min="8962" max="8969" width="12.140625" style="471" customWidth="1"/>
    <col min="8970" max="9212" width="9.140625" style="471"/>
    <col min="9213" max="9213" width="64.28515625" style="471" bestFit="1" customWidth="1"/>
    <col min="9214" max="9216" width="12.140625" style="471" customWidth="1"/>
    <col min="9217" max="9217" width="11.140625" style="471" customWidth="1"/>
    <col min="9218" max="9225" width="12.140625" style="471" customWidth="1"/>
    <col min="9226" max="9468" width="9.140625" style="471"/>
    <col min="9469" max="9469" width="64.28515625" style="471" bestFit="1" customWidth="1"/>
    <col min="9470" max="9472" width="12.140625" style="471" customWidth="1"/>
    <col min="9473" max="9473" width="11.140625" style="471" customWidth="1"/>
    <col min="9474" max="9481" width="12.140625" style="471" customWidth="1"/>
    <col min="9482" max="9724" width="9.140625" style="471"/>
    <col min="9725" max="9725" width="64.28515625" style="471" bestFit="1" customWidth="1"/>
    <col min="9726" max="9728" width="12.140625" style="471" customWidth="1"/>
    <col min="9729" max="9729" width="11.140625" style="471" customWidth="1"/>
    <col min="9730" max="9737" width="12.140625" style="471" customWidth="1"/>
    <col min="9738" max="9980" width="9.140625" style="471"/>
    <col min="9981" max="9981" width="64.28515625" style="471" bestFit="1" customWidth="1"/>
    <col min="9982" max="9984" width="12.140625" style="471" customWidth="1"/>
    <col min="9985" max="9985" width="11.140625" style="471" customWidth="1"/>
    <col min="9986" max="9993" width="12.140625" style="471" customWidth="1"/>
    <col min="9994" max="10236" width="9.140625" style="471"/>
    <col min="10237" max="10237" width="64.28515625" style="471" bestFit="1" customWidth="1"/>
    <col min="10238" max="10240" width="12.140625" style="471" customWidth="1"/>
    <col min="10241" max="10241" width="11.140625" style="471" customWidth="1"/>
    <col min="10242" max="10249" width="12.140625" style="471" customWidth="1"/>
    <col min="10250" max="10492" width="9.140625" style="471"/>
    <col min="10493" max="10493" width="64.28515625" style="471" bestFit="1" customWidth="1"/>
    <col min="10494" max="10496" width="12.140625" style="471" customWidth="1"/>
    <col min="10497" max="10497" width="11.140625" style="471" customWidth="1"/>
    <col min="10498" max="10505" width="12.140625" style="471" customWidth="1"/>
    <col min="10506" max="10748" width="9.140625" style="471"/>
    <col min="10749" max="10749" width="64.28515625" style="471" bestFit="1" customWidth="1"/>
    <col min="10750" max="10752" width="12.140625" style="471" customWidth="1"/>
    <col min="10753" max="10753" width="11.140625" style="471" customWidth="1"/>
    <col min="10754" max="10761" width="12.140625" style="471" customWidth="1"/>
    <col min="10762" max="11004" width="9.140625" style="471"/>
    <col min="11005" max="11005" width="64.28515625" style="471" bestFit="1" customWidth="1"/>
    <col min="11006" max="11008" width="12.140625" style="471" customWidth="1"/>
    <col min="11009" max="11009" width="11.140625" style="471" customWidth="1"/>
    <col min="11010" max="11017" width="12.140625" style="471" customWidth="1"/>
    <col min="11018" max="11260" width="9.140625" style="471"/>
    <col min="11261" max="11261" width="64.28515625" style="471" bestFit="1" customWidth="1"/>
    <col min="11262" max="11264" width="12.140625" style="471" customWidth="1"/>
    <col min="11265" max="11265" width="11.140625" style="471" customWidth="1"/>
    <col min="11266" max="11273" width="12.140625" style="471" customWidth="1"/>
    <col min="11274" max="11516" width="9.140625" style="471"/>
    <col min="11517" max="11517" width="64.28515625" style="471" bestFit="1" customWidth="1"/>
    <col min="11518" max="11520" width="12.140625" style="471" customWidth="1"/>
    <col min="11521" max="11521" width="11.140625" style="471" customWidth="1"/>
    <col min="11522" max="11529" width="12.140625" style="471" customWidth="1"/>
    <col min="11530" max="11772" width="9.140625" style="471"/>
    <col min="11773" max="11773" width="64.28515625" style="471" bestFit="1" customWidth="1"/>
    <col min="11774" max="11776" width="12.140625" style="471" customWidth="1"/>
    <col min="11777" max="11777" width="11.140625" style="471" customWidth="1"/>
    <col min="11778" max="11785" width="12.140625" style="471" customWidth="1"/>
    <col min="11786" max="12028" width="9.140625" style="471"/>
    <col min="12029" max="12029" width="64.28515625" style="471" bestFit="1" customWidth="1"/>
    <col min="12030" max="12032" width="12.140625" style="471" customWidth="1"/>
    <col min="12033" max="12033" width="11.140625" style="471" customWidth="1"/>
    <col min="12034" max="12041" width="12.140625" style="471" customWidth="1"/>
    <col min="12042" max="12284" width="9.140625" style="471"/>
    <col min="12285" max="12285" width="64.28515625" style="471" bestFit="1" customWidth="1"/>
    <col min="12286" max="12288" width="12.140625" style="471" customWidth="1"/>
    <col min="12289" max="12289" width="11.140625" style="471" customWidth="1"/>
    <col min="12290" max="12297" width="12.140625" style="471" customWidth="1"/>
    <col min="12298" max="12540" width="9.140625" style="471"/>
    <col min="12541" max="12541" width="64.28515625" style="471" bestFit="1" customWidth="1"/>
    <col min="12542" max="12544" width="12.140625" style="471" customWidth="1"/>
    <col min="12545" max="12545" width="11.140625" style="471" customWidth="1"/>
    <col min="12546" max="12553" width="12.140625" style="471" customWidth="1"/>
    <col min="12554" max="12796" width="9.140625" style="471"/>
    <col min="12797" max="12797" width="64.28515625" style="471" bestFit="1" customWidth="1"/>
    <col min="12798" max="12800" width="12.140625" style="471" customWidth="1"/>
    <col min="12801" max="12801" width="11.140625" style="471" customWidth="1"/>
    <col min="12802" max="12809" width="12.140625" style="471" customWidth="1"/>
    <col min="12810" max="13052" width="9.140625" style="471"/>
    <col min="13053" max="13053" width="64.28515625" style="471" bestFit="1" customWidth="1"/>
    <col min="13054" max="13056" width="12.140625" style="471" customWidth="1"/>
    <col min="13057" max="13057" width="11.140625" style="471" customWidth="1"/>
    <col min="13058" max="13065" width="12.140625" style="471" customWidth="1"/>
    <col min="13066" max="13308" width="9.140625" style="471"/>
    <col min="13309" max="13309" width="64.28515625" style="471" bestFit="1" customWidth="1"/>
    <col min="13310" max="13312" width="12.140625" style="471" customWidth="1"/>
    <col min="13313" max="13313" width="11.140625" style="471" customWidth="1"/>
    <col min="13314" max="13321" width="12.140625" style="471" customWidth="1"/>
    <col min="13322" max="13564" width="9.140625" style="471"/>
    <col min="13565" max="13565" width="64.28515625" style="471" bestFit="1" customWidth="1"/>
    <col min="13566" max="13568" width="12.140625" style="471" customWidth="1"/>
    <col min="13569" max="13569" width="11.140625" style="471" customWidth="1"/>
    <col min="13570" max="13577" width="12.140625" style="471" customWidth="1"/>
    <col min="13578" max="13820" width="9.140625" style="471"/>
    <col min="13821" max="13821" width="64.28515625" style="471" bestFit="1" customWidth="1"/>
    <col min="13822" max="13824" width="12.140625" style="471" customWidth="1"/>
    <col min="13825" max="13825" width="11.140625" style="471" customWidth="1"/>
    <col min="13826" max="13833" width="12.140625" style="471" customWidth="1"/>
    <col min="13834" max="14076" width="9.140625" style="471"/>
    <col min="14077" max="14077" width="64.28515625" style="471" bestFit="1" customWidth="1"/>
    <col min="14078" max="14080" width="12.140625" style="471" customWidth="1"/>
    <col min="14081" max="14081" width="11.140625" style="471" customWidth="1"/>
    <col min="14082" max="14089" width="12.140625" style="471" customWidth="1"/>
    <col min="14090" max="14332" width="9.140625" style="471"/>
    <col min="14333" max="14333" width="64.28515625" style="471" bestFit="1" customWidth="1"/>
    <col min="14334" max="14336" width="12.140625" style="471" customWidth="1"/>
    <col min="14337" max="14337" width="11.140625" style="471" customWidth="1"/>
    <col min="14338" max="14345" width="12.140625" style="471" customWidth="1"/>
    <col min="14346" max="14588" width="9.140625" style="471"/>
    <col min="14589" max="14589" width="64.28515625" style="471" bestFit="1" customWidth="1"/>
    <col min="14590" max="14592" width="12.140625" style="471" customWidth="1"/>
    <col min="14593" max="14593" width="11.140625" style="471" customWidth="1"/>
    <col min="14594" max="14601" width="12.140625" style="471" customWidth="1"/>
    <col min="14602" max="14844" width="9.140625" style="471"/>
    <col min="14845" max="14845" width="64.28515625" style="471" bestFit="1" customWidth="1"/>
    <col min="14846" max="14848" width="12.140625" style="471" customWidth="1"/>
    <col min="14849" max="14849" width="11.140625" style="471" customWidth="1"/>
    <col min="14850" max="14857" width="12.140625" style="471" customWidth="1"/>
    <col min="14858" max="15100" width="9.140625" style="471"/>
    <col min="15101" max="15101" width="64.28515625" style="471" bestFit="1" customWidth="1"/>
    <col min="15102" max="15104" width="12.140625" style="471" customWidth="1"/>
    <col min="15105" max="15105" width="11.140625" style="471" customWidth="1"/>
    <col min="15106" max="15113" width="12.140625" style="471" customWidth="1"/>
    <col min="15114" max="15356" width="9.140625" style="471"/>
    <col min="15357" max="15357" width="64.28515625" style="471" bestFit="1" customWidth="1"/>
    <col min="15358" max="15360" width="12.140625" style="471" customWidth="1"/>
    <col min="15361" max="15361" width="11.140625" style="471" customWidth="1"/>
    <col min="15362" max="15369" width="12.140625" style="471" customWidth="1"/>
    <col min="15370" max="15612" width="9.140625" style="471"/>
    <col min="15613" max="15613" width="64.28515625" style="471" bestFit="1" customWidth="1"/>
    <col min="15614" max="15616" width="12.140625" style="471" customWidth="1"/>
    <col min="15617" max="15617" width="11.140625" style="471" customWidth="1"/>
    <col min="15618" max="15625" width="12.140625" style="471" customWidth="1"/>
    <col min="15626" max="15868" width="9.140625" style="471"/>
    <col min="15869" max="15869" width="64.28515625" style="471" bestFit="1" customWidth="1"/>
    <col min="15870" max="15872" width="12.140625" style="471" customWidth="1"/>
    <col min="15873" max="15873" width="11.140625" style="471" customWidth="1"/>
    <col min="15874" max="15881" width="12.140625" style="471" customWidth="1"/>
    <col min="15882" max="16124" width="9.140625" style="471"/>
    <col min="16125" max="16125" width="64.28515625" style="471" bestFit="1" customWidth="1"/>
    <col min="16126" max="16128" width="12.140625" style="471" customWidth="1"/>
    <col min="16129" max="16129" width="11.140625" style="471" customWidth="1"/>
    <col min="16130" max="16137" width="12.140625" style="471" customWidth="1"/>
    <col min="16138" max="16384" width="9.140625" style="471"/>
  </cols>
  <sheetData>
    <row r="1" spans="1:9" x14ac:dyDescent="0.25">
      <c r="A1" s="471" t="s">
        <v>135</v>
      </c>
      <c r="I1" s="472" t="s">
        <v>699</v>
      </c>
    </row>
    <row r="3" spans="1:9" x14ac:dyDescent="0.25">
      <c r="A3" s="855" t="s">
        <v>744</v>
      </c>
      <c r="B3" s="855"/>
      <c r="C3" s="855"/>
      <c r="D3" s="855"/>
      <c r="E3" s="855"/>
      <c r="F3" s="855"/>
      <c r="G3" s="855"/>
      <c r="H3" s="855"/>
      <c r="I3" s="855"/>
    </row>
    <row r="4" spans="1:9" ht="16.5" thickBot="1" x14ac:dyDescent="0.3"/>
    <row r="5" spans="1:9" ht="41.45" customHeight="1" thickTop="1" x14ac:dyDescent="0.25">
      <c r="A5" s="856" t="s">
        <v>700</v>
      </c>
      <c r="B5" s="859" t="s">
        <v>745</v>
      </c>
      <c r="C5" s="859"/>
      <c r="D5" s="859"/>
      <c r="E5" s="859"/>
      <c r="F5" s="859" t="s">
        <v>805</v>
      </c>
      <c r="G5" s="859"/>
      <c r="H5" s="859"/>
      <c r="I5" s="860"/>
    </row>
    <row r="6" spans="1:9" ht="20.100000000000001" customHeight="1" x14ac:dyDescent="0.25">
      <c r="A6" s="857"/>
      <c r="B6" s="849" t="s">
        <v>701</v>
      </c>
      <c r="C6" s="851" t="s">
        <v>702</v>
      </c>
      <c r="D6" s="851"/>
      <c r="E6" s="849" t="s">
        <v>703</v>
      </c>
      <c r="F6" s="849" t="s">
        <v>701</v>
      </c>
      <c r="G6" s="851" t="s">
        <v>702</v>
      </c>
      <c r="H6" s="851"/>
      <c r="I6" s="852" t="s">
        <v>142</v>
      </c>
    </row>
    <row r="7" spans="1:9" ht="20.100000000000001" customHeight="1" x14ac:dyDescent="0.25">
      <c r="A7" s="857"/>
      <c r="B7" s="849"/>
      <c r="C7" s="851" t="s">
        <v>704</v>
      </c>
      <c r="D7" s="851" t="s">
        <v>705</v>
      </c>
      <c r="E7" s="849"/>
      <c r="F7" s="849"/>
      <c r="G7" s="851" t="s">
        <v>704</v>
      </c>
      <c r="H7" s="851" t="s">
        <v>705</v>
      </c>
      <c r="I7" s="852"/>
    </row>
    <row r="8" spans="1:9" ht="15" customHeight="1" thickBot="1" x14ac:dyDescent="0.3">
      <c r="A8" s="858"/>
      <c r="B8" s="850"/>
      <c r="C8" s="854"/>
      <c r="D8" s="854"/>
      <c r="E8" s="850"/>
      <c r="F8" s="850"/>
      <c r="G8" s="854"/>
      <c r="H8" s="854"/>
      <c r="I8" s="853"/>
    </row>
    <row r="9" spans="1:9" s="478" customFormat="1" ht="20.100000000000001" customHeight="1" thickTop="1" x14ac:dyDescent="0.25">
      <c r="A9" s="473" t="s">
        <v>68</v>
      </c>
      <c r="B9" s="474">
        <v>45356</v>
      </c>
      <c r="C9" s="475"/>
      <c r="D9" s="475"/>
      <c r="E9" s="476"/>
      <c r="F9" s="477"/>
      <c r="G9" s="475"/>
      <c r="H9" s="475"/>
      <c r="I9" s="476"/>
    </row>
    <row r="10" spans="1:9" s="478" customFormat="1" ht="20.100000000000001" customHeight="1" x14ac:dyDescent="0.25">
      <c r="A10" s="843" t="s">
        <v>706</v>
      </c>
      <c r="B10" s="844"/>
      <c r="C10" s="844"/>
      <c r="D10" s="844"/>
      <c r="E10" s="844"/>
      <c r="F10" s="844"/>
      <c r="G10" s="844"/>
      <c r="H10" s="844"/>
      <c r="I10" s="845"/>
    </row>
    <row r="11" spans="1:9" s="478" customFormat="1" ht="20.100000000000001" customHeight="1" x14ac:dyDescent="0.25">
      <c r="A11" s="479" t="s">
        <v>707</v>
      </c>
      <c r="B11" s="480">
        <v>1</v>
      </c>
      <c r="C11" s="481"/>
      <c r="D11" s="481"/>
      <c r="E11" s="482">
        <v>1</v>
      </c>
      <c r="F11" s="483">
        <v>1</v>
      </c>
      <c r="G11" s="481"/>
      <c r="H11" s="481"/>
      <c r="I11" s="482">
        <v>1</v>
      </c>
    </row>
    <row r="12" spans="1:9" s="478" customFormat="1" ht="20.100000000000001" customHeight="1" x14ac:dyDescent="0.25">
      <c r="A12" s="479" t="s">
        <v>708</v>
      </c>
      <c r="B12" s="480">
        <v>2</v>
      </c>
      <c r="C12" s="481"/>
      <c r="D12" s="481"/>
      <c r="E12" s="482">
        <v>2</v>
      </c>
      <c r="F12" s="483">
        <v>2</v>
      </c>
      <c r="G12" s="481"/>
      <c r="H12" s="481"/>
      <c r="I12" s="482">
        <v>2</v>
      </c>
    </row>
    <row r="13" spans="1:9" s="478" customFormat="1" ht="20.100000000000001" customHeight="1" x14ac:dyDescent="0.25">
      <c r="A13" s="479" t="s">
        <v>709</v>
      </c>
      <c r="B13" s="480">
        <v>1</v>
      </c>
      <c r="C13" s="481"/>
      <c r="D13" s="481"/>
      <c r="E13" s="482">
        <v>1</v>
      </c>
      <c r="F13" s="483">
        <v>1</v>
      </c>
      <c r="G13" s="481"/>
      <c r="H13" s="481"/>
      <c r="I13" s="482">
        <v>1</v>
      </c>
    </row>
    <row r="14" spans="1:9" s="478" customFormat="1" ht="20.100000000000001" customHeight="1" x14ac:dyDescent="0.25">
      <c r="A14" s="479" t="s">
        <v>710</v>
      </c>
      <c r="B14" s="480">
        <v>1</v>
      </c>
      <c r="C14" s="481"/>
      <c r="D14" s="481"/>
      <c r="E14" s="482">
        <v>1</v>
      </c>
      <c r="F14" s="484">
        <v>0</v>
      </c>
      <c r="G14" s="481"/>
      <c r="H14" s="481"/>
      <c r="I14" s="485">
        <v>0</v>
      </c>
    </row>
    <row r="15" spans="1:9" s="478" customFormat="1" ht="20.100000000000001" customHeight="1" x14ac:dyDescent="0.25">
      <c r="A15" s="479" t="s">
        <v>711</v>
      </c>
      <c r="B15" s="480">
        <v>8</v>
      </c>
      <c r="C15" s="481"/>
      <c r="D15" s="480"/>
      <c r="E15" s="482">
        <v>8</v>
      </c>
      <c r="F15" s="483">
        <v>8</v>
      </c>
      <c r="G15" s="486"/>
      <c r="H15" s="481"/>
      <c r="I15" s="482">
        <v>8</v>
      </c>
    </row>
    <row r="16" spans="1:9" s="478" customFormat="1" ht="20.100000000000001" customHeight="1" x14ac:dyDescent="0.25">
      <c r="A16" s="479" t="s">
        <v>712</v>
      </c>
      <c r="B16" s="480">
        <v>6</v>
      </c>
      <c r="C16" s="481"/>
      <c r="D16" s="480"/>
      <c r="E16" s="482">
        <v>6</v>
      </c>
      <c r="F16" s="483">
        <v>6</v>
      </c>
      <c r="G16" s="487"/>
      <c r="H16" s="481"/>
      <c r="I16" s="482">
        <v>6</v>
      </c>
    </row>
    <row r="17" spans="1:9" s="478" customFormat="1" ht="20.100000000000001" customHeight="1" x14ac:dyDescent="0.25">
      <c r="A17" s="488" t="s">
        <v>713</v>
      </c>
      <c r="B17" s="489">
        <v>19</v>
      </c>
      <c r="C17" s="490"/>
      <c r="D17" s="489"/>
      <c r="E17" s="491">
        <v>19</v>
      </c>
      <c r="F17" s="489">
        <v>18</v>
      </c>
      <c r="G17" s="492"/>
      <c r="H17" s="493"/>
      <c r="I17" s="491">
        <v>18</v>
      </c>
    </row>
    <row r="18" spans="1:9" s="478" customFormat="1" ht="20.100000000000001" customHeight="1" x14ac:dyDescent="0.25">
      <c r="A18" s="843" t="s">
        <v>714</v>
      </c>
      <c r="B18" s="844"/>
      <c r="C18" s="844"/>
      <c r="D18" s="844"/>
      <c r="E18" s="844"/>
      <c r="F18" s="844"/>
      <c r="G18" s="844"/>
      <c r="H18" s="844"/>
      <c r="I18" s="845"/>
    </row>
    <row r="19" spans="1:9" s="478" customFormat="1" ht="20.100000000000001" customHeight="1" x14ac:dyDescent="0.25">
      <c r="A19" s="494" t="s">
        <v>715</v>
      </c>
      <c r="B19" s="483">
        <v>1</v>
      </c>
      <c r="C19" s="481"/>
      <c r="D19" s="481"/>
      <c r="E19" s="482">
        <v>1</v>
      </c>
      <c r="F19" s="483">
        <v>1</v>
      </c>
      <c r="G19" s="481"/>
      <c r="H19" s="481"/>
      <c r="I19" s="495">
        <v>1</v>
      </c>
    </row>
    <row r="20" spans="1:9" s="478" customFormat="1" ht="20.100000000000001" customHeight="1" x14ac:dyDescent="0.25">
      <c r="A20" s="494" t="s">
        <v>716</v>
      </c>
      <c r="B20" s="483">
        <v>1</v>
      </c>
      <c r="C20" s="481"/>
      <c r="D20" s="481"/>
      <c r="E20" s="482">
        <v>1</v>
      </c>
      <c r="F20" s="483">
        <v>1</v>
      </c>
      <c r="G20" s="481"/>
      <c r="H20" s="481"/>
      <c r="I20" s="495">
        <v>1</v>
      </c>
    </row>
    <row r="21" spans="1:9" s="478" customFormat="1" ht="20.100000000000001" customHeight="1" x14ac:dyDescent="0.25">
      <c r="A21" s="494" t="s">
        <v>717</v>
      </c>
      <c r="B21" s="483">
        <v>78</v>
      </c>
      <c r="C21" s="480"/>
      <c r="D21" s="480"/>
      <c r="E21" s="482">
        <v>78</v>
      </c>
      <c r="F21" s="483">
        <v>79</v>
      </c>
      <c r="G21" s="480"/>
      <c r="H21" s="480"/>
      <c r="I21" s="495">
        <v>79</v>
      </c>
    </row>
    <row r="22" spans="1:9" s="478" customFormat="1" ht="20.100000000000001" customHeight="1" x14ac:dyDescent="0.25">
      <c r="A22" s="488" t="s">
        <v>713</v>
      </c>
      <c r="B22" s="489">
        <v>80</v>
      </c>
      <c r="C22" s="489"/>
      <c r="D22" s="489">
        <v>0</v>
      </c>
      <c r="E22" s="491">
        <v>80</v>
      </c>
      <c r="F22" s="489">
        <v>81</v>
      </c>
      <c r="G22" s="489"/>
      <c r="H22" s="489"/>
      <c r="I22" s="491">
        <v>81</v>
      </c>
    </row>
    <row r="23" spans="1:9" s="478" customFormat="1" ht="20.100000000000001" customHeight="1" x14ac:dyDescent="0.25">
      <c r="A23" s="846" t="s">
        <v>718</v>
      </c>
      <c r="B23" s="847"/>
      <c r="C23" s="847"/>
      <c r="D23" s="847"/>
      <c r="E23" s="847"/>
      <c r="F23" s="847"/>
      <c r="G23" s="847"/>
      <c r="H23" s="847"/>
      <c r="I23" s="848"/>
    </row>
    <row r="24" spans="1:9" s="478" customFormat="1" ht="20.100000000000001" customHeight="1" x14ac:dyDescent="0.25">
      <c r="A24" s="496" t="s">
        <v>138</v>
      </c>
      <c r="B24" s="497">
        <v>303</v>
      </c>
      <c r="C24" s="497"/>
      <c r="D24" s="497">
        <v>2.5</v>
      </c>
      <c r="E24" s="498">
        <v>305.5</v>
      </c>
      <c r="F24" s="497">
        <v>303</v>
      </c>
      <c r="G24" s="497"/>
      <c r="H24" s="497">
        <v>2.5</v>
      </c>
      <c r="I24" s="498">
        <v>305.5</v>
      </c>
    </row>
    <row r="25" spans="1:9" s="478" customFormat="1" ht="20.100000000000001" customHeight="1" x14ac:dyDescent="0.25">
      <c r="A25" s="499" t="s">
        <v>719</v>
      </c>
      <c r="B25" s="500">
        <v>5</v>
      </c>
      <c r="C25" s="481"/>
      <c r="D25" s="500">
        <v>0.5</v>
      </c>
      <c r="E25" s="501">
        <v>5.5</v>
      </c>
      <c r="F25" s="500">
        <v>5</v>
      </c>
      <c r="G25" s="481"/>
      <c r="H25" s="500">
        <v>0.5</v>
      </c>
      <c r="I25" s="501">
        <v>5.5</v>
      </c>
    </row>
    <row r="26" spans="1:9" s="478" customFormat="1" ht="20.100000000000001" customHeight="1" x14ac:dyDescent="0.25">
      <c r="A26" s="499" t="s">
        <v>720</v>
      </c>
      <c r="B26" s="500">
        <v>13</v>
      </c>
      <c r="C26" s="481"/>
      <c r="D26" s="481"/>
      <c r="E26" s="501">
        <v>13</v>
      </c>
      <c r="F26" s="500">
        <v>13</v>
      </c>
      <c r="G26" s="481"/>
      <c r="H26" s="500"/>
      <c r="I26" s="501">
        <v>13</v>
      </c>
    </row>
    <row r="27" spans="1:9" s="478" customFormat="1" ht="20.100000000000001" customHeight="1" x14ac:dyDescent="0.25">
      <c r="A27" s="499" t="s">
        <v>721</v>
      </c>
      <c r="B27" s="500">
        <v>8</v>
      </c>
      <c r="C27" s="481"/>
      <c r="D27" s="500">
        <v>0.5</v>
      </c>
      <c r="E27" s="501">
        <v>8.5</v>
      </c>
      <c r="F27" s="500">
        <v>8</v>
      </c>
      <c r="G27" s="481"/>
      <c r="H27" s="500">
        <v>0.5</v>
      </c>
      <c r="I27" s="501">
        <v>8.5</v>
      </c>
    </row>
    <row r="28" spans="1:9" s="478" customFormat="1" ht="20.100000000000001" customHeight="1" x14ac:dyDescent="0.25">
      <c r="A28" s="499" t="s">
        <v>722</v>
      </c>
      <c r="B28" s="500">
        <v>22</v>
      </c>
      <c r="C28" s="481"/>
      <c r="D28" s="481"/>
      <c r="E28" s="501">
        <v>22</v>
      </c>
      <c r="F28" s="500">
        <v>22</v>
      </c>
      <c r="G28" s="481"/>
      <c r="H28" s="481"/>
      <c r="I28" s="501">
        <v>22</v>
      </c>
    </row>
    <row r="29" spans="1:9" s="478" customFormat="1" ht="20.100000000000001" customHeight="1" x14ac:dyDescent="0.25">
      <c r="A29" s="499" t="s">
        <v>723</v>
      </c>
      <c r="B29" s="500">
        <v>24</v>
      </c>
      <c r="C29" s="481"/>
      <c r="D29" s="481"/>
      <c r="E29" s="501">
        <v>24</v>
      </c>
      <c r="F29" s="500">
        <v>24</v>
      </c>
      <c r="G29" s="481"/>
      <c r="H29" s="481"/>
      <c r="I29" s="501">
        <v>24</v>
      </c>
    </row>
    <row r="30" spans="1:9" s="478" customFormat="1" ht="20.100000000000001" customHeight="1" x14ac:dyDescent="0.25">
      <c r="A30" s="499" t="s">
        <v>724</v>
      </c>
      <c r="B30" s="500">
        <v>12</v>
      </c>
      <c r="C30" s="481"/>
      <c r="D30" s="500">
        <v>0.5</v>
      </c>
      <c r="E30" s="501">
        <v>12.5</v>
      </c>
      <c r="F30" s="500">
        <v>12</v>
      </c>
      <c r="G30" s="481"/>
      <c r="H30" s="500">
        <v>0.5</v>
      </c>
      <c r="I30" s="501">
        <v>12.5</v>
      </c>
    </row>
    <row r="31" spans="1:9" s="478" customFormat="1" ht="36.75" customHeight="1" x14ac:dyDescent="0.25">
      <c r="A31" s="502" t="s">
        <v>725</v>
      </c>
      <c r="B31" s="500">
        <v>12</v>
      </c>
      <c r="C31" s="481"/>
      <c r="D31" s="481"/>
      <c r="E31" s="501">
        <v>12</v>
      </c>
      <c r="F31" s="500">
        <v>12</v>
      </c>
      <c r="G31" s="481"/>
      <c r="H31" s="481"/>
      <c r="I31" s="501">
        <v>12</v>
      </c>
    </row>
    <row r="32" spans="1:9" s="478" customFormat="1" ht="45.75" customHeight="1" x14ac:dyDescent="0.25">
      <c r="A32" s="502" t="s">
        <v>726</v>
      </c>
      <c r="B32" s="500">
        <v>15</v>
      </c>
      <c r="C32" s="481"/>
      <c r="D32" s="481"/>
      <c r="E32" s="501">
        <v>15</v>
      </c>
      <c r="F32" s="500">
        <v>15</v>
      </c>
      <c r="G32" s="500"/>
      <c r="H32" s="500"/>
      <c r="I32" s="501">
        <v>15</v>
      </c>
    </row>
    <row r="33" spans="1:9" s="478" customFormat="1" ht="33.75" customHeight="1" x14ac:dyDescent="0.25">
      <c r="A33" s="502" t="s">
        <v>727</v>
      </c>
      <c r="B33" s="500">
        <v>12</v>
      </c>
      <c r="C33" s="481"/>
      <c r="D33" s="481"/>
      <c r="E33" s="501">
        <v>12</v>
      </c>
      <c r="F33" s="500">
        <v>12</v>
      </c>
      <c r="G33" s="481"/>
      <c r="H33" s="481"/>
      <c r="I33" s="501">
        <v>12</v>
      </c>
    </row>
    <row r="34" spans="1:9" s="478" customFormat="1" ht="20.100000000000001" customHeight="1" x14ac:dyDescent="0.25">
      <c r="A34" s="503" t="s">
        <v>728</v>
      </c>
      <c r="B34" s="504">
        <v>169</v>
      </c>
      <c r="C34" s="505"/>
      <c r="D34" s="504">
        <v>1</v>
      </c>
      <c r="E34" s="506">
        <v>170</v>
      </c>
      <c r="F34" s="504">
        <v>169</v>
      </c>
      <c r="G34" s="507"/>
      <c r="H34" s="504">
        <v>1</v>
      </c>
      <c r="I34" s="506">
        <v>170</v>
      </c>
    </row>
    <row r="35" spans="1:9" s="478" customFormat="1" ht="20.100000000000001" customHeight="1" x14ac:dyDescent="0.25">
      <c r="A35" s="499" t="s">
        <v>729</v>
      </c>
      <c r="B35" s="508">
        <v>25</v>
      </c>
      <c r="C35" s="481"/>
      <c r="D35" s="481"/>
      <c r="E35" s="501">
        <v>25</v>
      </c>
      <c r="F35" s="508">
        <v>25</v>
      </c>
      <c r="G35" s="481"/>
      <c r="H35" s="481"/>
      <c r="I35" s="501">
        <v>25</v>
      </c>
    </row>
    <row r="36" spans="1:9" s="478" customFormat="1" ht="20.100000000000001" customHeight="1" x14ac:dyDescent="0.25">
      <c r="A36" s="499" t="s">
        <v>730</v>
      </c>
      <c r="B36" s="508">
        <v>23</v>
      </c>
      <c r="C36" s="481"/>
      <c r="D36" s="481"/>
      <c r="E36" s="501">
        <v>23</v>
      </c>
      <c r="F36" s="508">
        <v>23</v>
      </c>
      <c r="G36" s="481"/>
      <c r="H36" s="481"/>
      <c r="I36" s="501">
        <v>23</v>
      </c>
    </row>
    <row r="37" spans="1:9" s="478" customFormat="1" ht="20.100000000000001" customHeight="1" x14ac:dyDescent="0.25">
      <c r="A37" s="499" t="s">
        <v>731</v>
      </c>
      <c r="B37" s="508">
        <v>20</v>
      </c>
      <c r="C37" s="481"/>
      <c r="D37" s="481"/>
      <c r="E37" s="501">
        <v>20</v>
      </c>
      <c r="F37" s="508">
        <v>20</v>
      </c>
      <c r="G37" s="481"/>
      <c r="H37" s="481"/>
      <c r="I37" s="501">
        <v>20</v>
      </c>
    </row>
    <row r="38" spans="1:9" s="478" customFormat="1" ht="20.100000000000001" customHeight="1" x14ac:dyDescent="0.25">
      <c r="A38" s="499" t="s">
        <v>732</v>
      </c>
      <c r="B38" s="508">
        <v>13</v>
      </c>
      <c r="C38" s="481"/>
      <c r="D38" s="500">
        <v>0.5</v>
      </c>
      <c r="E38" s="501">
        <v>13.5</v>
      </c>
      <c r="F38" s="508">
        <v>13</v>
      </c>
      <c r="G38" s="481"/>
      <c r="H38" s="508">
        <v>0.5</v>
      </c>
      <c r="I38" s="501">
        <v>13.5</v>
      </c>
    </row>
    <row r="39" spans="1:9" s="478" customFormat="1" ht="20.100000000000001" customHeight="1" x14ac:dyDescent="0.25">
      <c r="A39" s="499" t="s">
        <v>733</v>
      </c>
      <c r="B39" s="508">
        <v>9</v>
      </c>
      <c r="C39" s="481"/>
      <c r="D39" s="500">
        <v>0.5</v>
      </c>
      <c r="E39" s="501">
        <v>9.5</v>
      </c>
      <c r="F39" s="508">
        <v>9</v>
      </c>
      <c r="G39" s="481"/>
      <c r="H39" s="508">
        <v>0.5</v>
      </c>
      <c r="I39" s="501">
        <v>9.5</v>
      </c>
    </row>
    <row r="40" spans="1:9" s="478" customFormat="1" ht="20.100000000000001" customHeight="1" x14ac:dyDescent="0.25">
      <c r="A40" s="499" t="s">
        <v>734</v>
      </c>
      <c r="B40" s="508">
        <v>33</v>
      </c>
      <c r="C40" s="481"/>
      <c r="D40" s="481"/>
      <c r="E40" s="501">
        <v>33</v>
      </c>
      <c r="F40" s="508">
        <v>33</v>
      </c>
      <c r="G40" s="481"/>
      <c r="H40" s="481"/>
      <c r="I40" s="501">
        <v>33</v>
      </c>
    </row>
    <row r="41" spans="1:9" s="478" customFormat="1" ht="20.100000000000001" customHeight="1" x14ac:dyDescent="0.25">
      <c r="A41" s="499" t="s">
        <v>735</v>
      </c>
      <c r="B41" s="500">
        <v>20</v>
      </c>
      <c r="C41" s="481"/>
      <c r="D41" s="481"/>
      <c r="E41" s="501">
        <v>20</v>
      </c>
      <c r="F41" s="500">
        <v>20</v>
      </c>
      <c r="G41" s="481"/>
      <c r="H41" s="481"/>
      <c r="I41" s="501">
        <v>20</v>
      </c>
    </row>
    <row r="42" spans="1:9" s="478" customFormat="1" ht="20.100000000000001" customHeight="1" x14ac:dyDescent="0.25">
      <c r="A42" s="499" t="s">
        <v>736</v>
      </c>
      <c r="B42" s="500">
        <v>26</v>
      </c>
      <c r="C42" s="481"/>
      <c r="D42" s="481"/>
      <c r="E42" s="501">
        <v>26</v>
      </c>
      <c r="F42" s="500">
        <v>26</v>
      </c>
      <c r="G42" s="481"/>
      <c r="H42" s="481"/>
      <c r="I42" s="501">
        <v>26</v>
      </c>
    </row>
    <row r="43" spans="1:9" s="478" customFormat="1" ht="20.100000000000001" customHeight="1" x14ac:dyDescent="0.25">
      <c r="A43" s="499" t="s">
        <v>737</v>
      </c>
      <c r="B43" s="500">
        <v>11</v>
      </c>
      <c r="C43" s="481"/>
      <c r="D43" s="481"/>
      <c r="E43" s="501">
        <v>11</v>
      </c>
      <c r="F43" s="500">
        <v>11</v>
      </c>
      <c r="G43" s="481"/>
      <c r="H43" s="481"/>
      <c r="I43" s="501">
        <v>11</v>
      </c>
    </row>
    <row r="44" spans="1:9" s="478" customFormat="1" ht="20.100000000000001" customHeight="1" x14ac:dyDescent="0.25">
      <c r="A44" s="496" t="s">
        <v>139</v>
      </c>
      <c r="B44" s="497">
        <v>2</v>
      </c>
      <c r="C44" s="509"/>
      <c r="D44" s="509"/>
      <c r="E44" s="498">
        <v>2</v>
      </c>
      <c r="F44" s="497">
        <v>2</v>
      </c>
      <c r="G44" s="509"/>
      <c r="H44" s="509"/>
      <c r="I44" s="498">
        <v>2</v>
      </c>
    </row>
    <row r="45" spans="1:9" s="478" customFormat="1" ht="20.100000000000001" customHeight="1" x14ac:dyDescent="0.25">
      <c r="A45" s="496" t="s">
        <v>738</v>
      </c>
      <c r="B45" s="497">
        <v>1</v>
      </c>
      <c r="C45" s="510"/>
      <c r="D45" s="510"/>
      <c r="E45" s="498">
        <v>1</v>
      </c>
      <c r="F45" s="497">
        <v>1</v>
      </c>
      <c r="G45" s="510"/>
      <c r="H45" s="510"/>
      <c r="I45" s="498">
        <v>1</v>
      </c>
    </row>
    <row r="46" spans="1:9" s="478" customFormat="1" ht="20.100000000000001" customHeight="1" x14ac:dyDescent="0.25">
      <c r="A46" s="511" t="s">
        <v>141</v>
      </c>
      <c r="B46" s="512"/>
      <c r="C46" s="513"/>
      <c r="D46" s="513"/>
      <c r="E46" s="514"/>
      <c r="F46" s="512">
        <v>94</v>
      </c>
      <c r="G46" s="512">
        <v>10</v>
      </c>
      <c r="H46" s="512">
        <v>27</v>
      </c>
      <c r="I46" s="514">
        <v>131</v>
      </c>
    </row>
    <row r="47" spans="1:9" s="521" customFormat="1" ht="20.100000000000001" customHeight="1" x14ac:dyDescent="0.25">
      <c r="A47" s="515" t="s">
        <v>739</v>
      </c>
      <c r="B47" s="516"/>
      <c r="C47" s="517"/>
      <c r="D47" s="517"/>
      <c r="E47" s="518"/>
      <c r="F47" s="519">
        <v>1</v>
      </c>
      <c r="G47" s="519"/>
      <c r="H47" s="519"/>
      <c r="I47" s="520">
        <v>1</v>
      </c>
    </row>
    <row r="48" spans="1:9" s="521" customFormat="1" ht="20.100000000000001" customHeight="1" x14ac:dyDescent="0.25">
      <c r="A48" s="515" t="s">
        <v>740</v>
      </c>
      <c r="B48" s="516"/>
      <c r="C48" s="517"/>
      <c r="D48" s="517"/>
      <c r="E48" s="518"/>
      <c r="F48" s="519">
        <v>20</v>
      </c>
      <c r="G48" s="519">
        <v>4</v>
      </c>
      <c r="H48" s="519">
        <v>18</v>
      </c>
      <c r="I48" s="520">
        <v>42</v>
      </c>
    </row>
    <row r="49" spans="1:9" s="521" customFormat="1" ht="20.100000000000001" customHeight="1" x14ac:dyDescent="0.25">
      <c r="A49" s="515" t="s">
        <v>741</v>
      </c>
      <c r="B49" s="516"/>
      <c r="C49" s="517"/>
      <c r="D49" s="517"/>
      <c r="E49" s="518"/>
      <c r="F49" s="519">
        <v>61</v>
      </c>
      <c r="G49" s="519">
        <v>3</v>
      </c>
      <c r="H49" s="519">
        <v>1</v>
      </c>
      <c r="I49" s="520">
        <v>65</v>
      </c>
    </row>
    <row r="50" spans="1:9" s="521" customFormat="1" ht="20.100000000000001" customHeight="1" x14ac:dyDescent="0.25">
      <c r="A50" s="515" t="s">
        <v>742</v>
      </c>
      <c r="B50" s="516"/>
      <c r="C50" s="517"/>
      <c r="D50" s="517"/>
      <c r="E50" s="518"/>
      <c r="F50" s="519">
        <v>12</v>
      </c>
      <c r="G50" s="519">
        <v>3</v>
      </c>
      <c r="H50" s="519">
        <v>8</v>
      </c>
      <c r="I50" s="520">
        <v>23</v>
      </c>
    </row>
    <row r="51" spans="1:9" s="478" customFormat="1" ht="20.100000000000001" customHeight="1" thickBot="1" x14ac:dyDescent="0.3">
      <c r="A51" s="522" t="s">
        <v>743</v>
      </c>
      <c r="B51" s="523">
        <v>405</v>
      </c>
      <c r="C51" s="524">
        <v>0</v>
      </c>
      <c r="D51" s="523">
        <v>2.5</v>
      </c>
      <c r="E51" s="525">
        <v>407.5</v>
      </c>
      <c r="F51" s="523">
        <v>499</v>
      </c>
      <c r="G51" s="523">
        <v>10</v>
      </c>
      <c r="H51" s="523">
        <v>29.5</v>
      </c>
      <c r="I51" s="525">
        <v>538.5</v>
      </c>
    </row>
    <row r="52" spans="1:9" s="478" customFormat="1" ht="20.100000000000001" customHeight="1" thickTop="1" x14ac:dyDescent="0.25">
      <c r="A52" s="526"/>
      <c r="E52" s="527"/>
      <c r="F52" s="527"/>
      <c r="I52" s="527"/>
    </row>
    <row r="53" spans="1:9" s="478" customFormat="1" ht="20.100000000000001" customHeight="1" x14ac:dyDescent="0.25">
      <c r="A53" s="526"/>
    </row>
    <row r="56" spans="1:9" x14ac:dyDescent="0.25">
      <c r="C56" s="528"/>
    </row>
  </sheetData>
  <mergeCells count="17">
    <mergeCell ref="A3:I3"/>
    <mergeCell ref="A5:A8"/>
    <mergeCell ref="B5:E5"/>
    <mergeCell ref="F5:I5"/>
    <mergeCell ref="B6:B8"/>
    <mergeCell ref="C6:D6"/>
    <mergeCell ref="E6:E8"/>
    <mergeCell ref="A10:I10"/>
    <mergeCell ref="A18:I18"/>
    <mergeCell ref="A23:I23"/>
    <mergeCell ref="F6:F8"/>
    <mergeCell ref="G6:H6"/>
    <mergeCell ref="I6:I8"/>
    <mergeCell ref="C7:C8"/>
    <mergeCell ref="D7:D8"/>
    <mergeCell ref="G7:G8"/>
    <mergeCell ref="H7:H8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7"/>
  <sheetViews>
    <sheetView topLeftCell="D1" zoomScale="75" zoomScaleNormal="75" workbookViewId="0">
      <selection activeCell="AA15" sqref="AA15"/>
    </sheetView>
  </sheetViews>
  <sheetFormatPr defaultColWidth="9.140625" defaultRowHeight="15" x14ac:dyDescent="0.25"/>
  <cols>
    <col min="1" max="1" width="44.85546875" style="307" bestFit="1" customWidth="1"/>
    <col min="2" max="2" width="14.42578125" style="307" bestFit="1" customWidth="1"/>
    <col min="3" max="3" width="16.28515625" style="307" bestFit="1" customWidth="1"/>
    <col min="4" max="5" width="14.42578125" style="307" bestFit="1" customWidth="1"/>
    <col min="6" max="6" width="16.28515625" style="307" bestFit="1" customWidth="1"/>
    <col min="7" max="8" width="14.42578125" style="307" bestFit="1" customWidth="1"/>
    <col min="9" max="9" width="16.28515625" style="307" bestFit="1" customWidth="1"/>
    <col min="10" max="11" width="14.42578125" style="307" bestFit="1" customWidth="1"/>
    <col min="12" max="12" width="16.28515625" style="307" bestFit="1" customWidth="1"/>
    <col min="13" max="14" width="14.42578125" style="307" bestFit="1" customWidth="1"/>
    <col min="15" max="15" width="16.28515625" style="307" bestFit="1" customWidth="1"/>
    <col min="16" max="17" width="14.42578125" style="307" bestFit="1" customWidth="1"/>
    <col min="18" max="18" width="16.28515625" style="307" bestFit="1" customWidth="1"/>
    <col min="19" max="19" width="14.42578125" style="307" bestFit="1" customWidth="1"/>
    <col min="20" max="20" width="15.7109375" style="307" bestFit="1" customWidth="1"/>
    <col min="21" max="21" width="16.28515625" style="307" bestFit="1" customWidth="1"/>
    <col min="22" max="22" width="16" style="307" bestFit="1" customWidth="1"/>
    <col min="23" max="223" width="9.140625" style="307"/>
    <col min="224" max="224" width="44.85546875" style="307" bestFit="1" customWidth="1"/>
    <col min="225" max="265" width="15.140625" style="307" customWidth="1"/>
    <col min="266" max="266" width="14.5703125" style="307" customWidth="1"/>
    <col min="267" max="267" width="14.28515625" style="307" customWidth="1"/>
    <col min="268" max="479" width="9.140625" style="307"/>
    <col min="480" max="480" width="44.85546875" style="307" bestFit="1" customWidth="1"/>
    <col min="481" max="521" width="15.140625" style="307" customWidth="1"/>
    <col min="522" max="522" width="14.5703125" style="307" customWidth="1"/>
    <col min="523" max="523" width="14.28515625" style="307" customWidth="1"/>
    <col min="524" max="735" width="9.140625" style="307"/>
    <col min="736" max="736" width="44.85546875" style="307" bestFit="1" customWidth="1"/>
    <col min="737" max="777" width="15.140625" style="307" customWidth="1"/>
    <col min="778" max="778" width="14.5703125" style="307" customWidth="1"/>
    <col min="779" max="779" width="14.28515625" style="307" customWidth="1"/>
    <col min="780" max="991" width="9.140625" style="307"/>
    <col min="992" max="992" width="44.85546875" style="307" bestFit="1" customWidth="1"/>
    <col min="993" max="1033" width="15.140625" style="307" customWidth="1"/>
    <col min="1034" max="1034" width="14.5703125" style="307" customWidth="1"/>
    <col min="1035" max="1035" width="14.28515625" style="307" customWidth="1"/>
    <col min="1036" max="1247" width="9.140625" style="307"/>
    <col min="1248" max="1248" width="44.85546875" style="307" bestFit="1" customWidth="1"/>
    <col min="1249" max="1289" width="15.140625" style="307" customWidth="1"/>
    <col min="1290" max="1290" width="14.5703125" style="307" customWidth="1"/>
    <col min="1291" max="1291" width="14.28515625" style="307" customWidth="1"/>
    <col min="1292" max="1503" width="9.140625" style="307"/>
    <col min="1504" max="1504" width="44.85546875" style="307" bestFit="1" customWidth="1"/>
    <col min="1505" max="1545" width="15.140625" style="307" customWidth="1"/>
    <col min="1546" max="1546" width="14.5703125" style="307" customWidth="1"/>
    <col min="1547" max="1547" width="14.28515625" style="307" customWidth="1"/>
    <col min="1548" max="1759" width="9.140625" style="307"/>
    <col min="1760" max="1760" width="44.85546875" style="307" bestFit="1" customWidth="1"/>
    <col min="1761" max="1801" width="15.140625" style="307" customWidth="1"/>
    <col min="1802" max="1802" width="14.5703125" style="307" customWidth="1"/>
    <col min="1803" max="1803" width="14.28515625" style="307" customWidth="1"/>
    <col min="1804" max="2015" width="9.140625" style="307"/>
    <col min="2016" max="2016" width="44.85546875" style="307" bestFit="1" customWidth="1"/>
    <col min="2017" max="2057" width="15.140625" style="307" customWidth="1"/>
    <col min="2058" max="2058" width="14.5703125" style="307" customWidth="1"/>
    <col min="2059" max="2059" width="14.28515625" style="307" customWidth="1"/>
    <col min="2060" max="2271" width="9.140625" style="307"/>
    <col min="2272" max="2272" width="44.85546875" style="307" bestFit="1" customWidth="1"/>
    <col min="2273" max="2313" width="15.140625" style="307" customWidth="1"/>
    <col min="2314" max="2314" width="14.5703125" style="307" customWidth="1"/>
    <col min="2315" max="2315" width="14.28515625" style="307" customWidth="1"/>
    <col min="2316" max="2527" width="9.140625" style="307"/>
    <col min="2528" max="2528" width="44.85546875" style="307" bestFit="1" customWidth="1"/>
    <col min="2529" max="2569" width="15.140625" style="307" customWidth="1"/>
    <col min="2570" max="2570" width="14.5703125" style="307" customWidth="1"/>
    <col min="2571" max="2571" width="14.28515625" style="307" customWidth="1"/>
    <col min="2572" max="2783" width="9.140625" style="307"/>
    <col min="2784" max="2784" width="44.85546875" style="307" bestFit="1" customWidth="1"/>
    <col min="2785" max="2825" width="15.140625" style="307" customWidth="1"/>
    <col min="2826" max="2826" width="14.5703125" style="307" customWidth="1"/>
    <col min="2827" max="2827" width="14.28515625" style="307" customWidth="1"/>
    <col min="2828" max="3039" width="9.140625" style="307"/>
    <col min="3040" max="3040" width="44.85546875" style="307" bestFit="1" customWidth="1"/>
    <col min="3041" max="3081" width="15.140625" style="307" customWidth="1"/>
    <col min="3082" max="3082" width="14.5703125" style="307" customWidth="1"/>
    <col min="3083" max="3083" width="14.28515625" style="307" customWidth="1"/>
    <col min="3084" max="3295" width="9.140625" style="307"/>
    <col min="3296" max="3296" width="44.85546875" style="307" bestFit="1" customWidth="1"/>
    <col min="3297" max="3337" width="15.140625" style="307" customWidth="1"/>
    <col min="3338" max="3338" width="14.5703125" style="307" customWidth="1"/>
    <col min="3339" max="3339" width="14.28515625" style="307" customWidth="1"/>
    <col min="3340" max="3551" width="9.140625" style="307"/>
    <col min="3552" max="3552" width="44.85546875" style="307" bestFit="1" customWidth="1"/>
    <col min="3553" max="3593" width="15.140625" style="307" customWidth="1"/>
    <col min="3594" max="3594" width="14.5703125" style="307" customWidth="1"/>
    <col min="3595" max="3595" width="14.28515625" style="307" customWidth="1"/>
    <col min="3596" max="3807" width="9.140625" style="307"/>
    <col min="3808" max="3808" width="44.85546875" style="307" bestFit="1" customWidth="1"/>
    <col min="3809" max="3849" width="15.140625" style="307" customWidth="1"/>
    <col min="3850" max="3850" width="14.5703125" style="307" customWidth="1"/>
    <col min="3851" max="3851" width="14.28515625" style="307" customWidth="1"/>
    <col min="3852" max="4063" width="9.140625" style="307"/>
    <col min="4064" max="4064" width="44.85546875" style="307" bestFit="1" customWidth="1"/>
    <col min="4065" max="4105" width="15.140625" style="307" customWidth="1"/>
    <col min="4106" max="4106" width="14.5703125" style="307" customWidth="1"/>
    <col min="4107" max="4107" width="14.28515625" style="307" customWidth="1"/>
    <col min="4108" max="4319" width="9.140625" style="307"/>
    <col min="4320" max="4320" width="44.85546875" style="307" bestFit="1" customWidth="1"/>
    <col min="4321" max="4361" width="15.140625" style="307" customWidth="1"/>
    <col min="4362" max="4362" width="14.5703125" style="307" customWidth="1"/>
    <col min="4363" max="4363" width="14.28515625" style="307" customWidth="1"/>
    <col min="4364" max="4575" width="9.140625" style="307"/>
    <col min="4576" max="4576" width="44.85546875" style="307" bestFit="1" customWidth="1"/>
    <col min="4577" max="4617" width="15.140625" style="307" customWidth="1"/>
    <col min="4618" max="4618" width="14.5703125" style="307" customWidth="1"/>
    <col min="4619" max="4619" width="14.28515625" style="307" customWidth="1"/>
    <col min="4620" max="4831" width="9.140625" style="307"/>
    <col min="4832" max="4832" width="44.85546875" style="307" bestFit="1" customWidth="1"/>
    <col min="4833" max="4873" width="15.140625" style="307" customWidth="1"/>
    <col min="4874" max="4874" width="14.5703125" style="307" customWidth="1"/>
    <col min="4875" max="4875" width="14.28515625" style="307" customWidth="1"/>
    <col min="4876" max="5087" width="9.140625" style="307"/>
    <col min="5088" max="5088" width="44.85546875" style="307" bestFit="1" customWidth="1"/>
    <col min="5089" max="5129" width="15.140625" style="307" customWidth="1"/>
    <col min="5130" max="5130" width="14.5703125" style="307" customWidth="1"/>
    <col min="5131" max="5131" width="14.28515625" style="307" customWidth="1"/>
    <col min="5132" max="5343" width="9.140625" style="307"/>
    <col min="5344" max="5344" width="44.85546875" style="307" bestFit="1" customWidth="1"/>
    <col min="5345" max="5385" width="15.140625" style="307" customWidth="1"/>
    <col min="5386" max="5386" width="14.5703125" style="307" customWidth="1"/>
    <col min="5387" max="5387" width="14.28515625" style="307" customWidth="1"/>
    <col min="5388" max="5599" width="9.140625" style="307"/>
    <col min="5600" max="5600" width="44.85546875" style="307" bestFit="1" customWidth="1"/>
    <col min="5601" max="5641" width="15.140625" style="307" customWidth="1"/>
    <col min="5642" max="5642" width="14.5703125" style="307" customWidth="1"/>
    <col min="5643" max="5643" width="14.28515625" style="307" customWidth="1"/>
    <col min="5644" max="5855" width="9.140625" style="307"/>
    <col min="5856" max="5856" width="44.85546875" style="307" bestFit="1" customWidth="1"/>
    <col min="5857" max="5897" width="15.140625" style="307" customWidth="1"/>
    <col min="5898" max="5898" width="14.5703125" style="307" customWidth="1"/>
    <col min="5899" max="5899" width="14.28515625" style="307" customWidth="1"/>
    <col min="5900" max="6111" width="9.140625" style="307"/>
    <col min="6112" max="6112" width="44.85546875" style="307" bestFit="1" customWidth="1"/>
    <col min="6113" max="6153" width="15.140625" style="307" customWidth="1"/>
    <col min="6154" max="6154" width="14.5703125" style="307" customWidth="1"/>
    <col min="6155" max="6155" width="14.28515625" style="307" customWidth="1"/>
    <col min="6156" max="6367" width="9.140625" style="307"/>
    <col min="6368" max="6368" width="44.85546875" style="307" bestFit="1" customWidth="1"/>
    <col min="6369" max="6409" width="15.140625" style="307" customWidth="1"/>
    <col min="6410" max="6410" width="14.5703125" style="307" customWidth="1"/>
    <col min="6411" max="6411" width="14.28515625" style="307" customWidth="1"/>
    <col min="6412" max="6623" width="9.140625" style="307"/>
    <col min="6624" max="6624" width="44.85546875" style="307" bestFit="1" customWidth="1"/>
    <col min="6625" max="6665" width="15.140625" style="307" customWidth="1"/>
    <col min="6666" max="6666" width="14.5703125" style="307" customWidth="1"/>
    <col min="6667" max="6667" width="14.28515625" style="307" customWidth="1"/>
    <col min="6668" max="6879" width="9.140625" style="307"/>
    <col min="6880" max="6880" width="44.85546875" style="307" bestFit="1" customWidth="1"/>
    <col min="6881" max="6921" width="15.140625" style="307" customWidth="1"/>
    <col min="6922" max="6922" width="14.5703125" style="307" customWidth="1"/>
    <col min="6923" max="6923" width="14.28515625" style="307" customWidth="1"/>
    <col min="6924" max="7135" width="9.140625" style="307"/>
    <col min="7136" max="7136" width="44.85546875" style="307" bestFit="1" customWidth="1"/>
    <col min="7137" max="7177" width="15.140625" style="307" customWidth="1"/>
    <col min="7178" max="7178" width="14.5703125" style="307" customWidth="1"/>
    <col min="7179" max="7179" width="14.28515625" style="307" customWidth="1"/>
    <col min="7180" max="7391" width="9.140625" style="307"/>
    <col min="7392" max="7392" width="44.85546875" style="307" bestFit="1" customWidth="1"/>
    <col min="7393" max="7433" width="15.140625" style="307" customWidth="1"/>
    <col min="7434" max="7434" width="14.5703125" style="307" customWidth="1"/>
    <col min="7435" max="7435" width="14.28515625" style="307" customWidth="1"/>
    <col min="7436" max="7647" width="9.140625" style="307"/>
    <col min="7648" max="7648" width="44.85546875" style="307" bestFit="1" customWidth="1"/>
    <col min="7649" max="7689" width="15.140625" style="307" customWidth="1"/>
    <col min="7690" max="7690" width="14.5703125" style="307" customWidth="1"/>
    <col min="7691" max="7691" width="14.28515625" style="307" customWidth="1"/>
    <col min="7692" max="7903" width="9.140625" style="307"/>
    <col min="7904" max="7904" width="44.85546875" style="307" bestFit="1" customWidth="1"/>
    <col min="7905" max="7945" width="15.140625" style="307" customWidth="1"/>
    <col min="7946" max="7946" width="14.5703125" style="307" customWidth="1"/>
    <col min="7947" max="7947" width="14.28515625" style="307" customWidth="1"/>
    <col min="7948" max="8159" width="9.140625" style="307"/>
    <col min="8160" max="8160" width="44.85546875" style="307" bestFit="1" customWidth="1"/>
    <col min="8161" max="8201" width="15.140625" style="307" customWidth="1"/>
    <col min="8202" max="8202" width="14.5703125" style="307" customWidth="1"/>
    <col min="8203" max="8203" width="14.28515625" style="307" customWidth="1"/>
    <col min="8204" max="8415" width="9.140625" style="307"/>
    <col min="8416" max="8416" width="44.85546875" style="307" bestFit="1" customWidth="1"/>
    <col min="8417" max="8457" width="15.140625" style="307" customWidth="1"/>
    <col min="8458" max="8458" width="14.5703125" style="307" customWidth="1"/>
    <col min="8459" max="8459" width="14.28515625" style="307" customWidth="1"/>
    <col min="8460" max="8671" width="9.140625" style="307"/>
    <col min="8672" max="8672" width="44.85546875" style="307" bestFit="1" customWidth="1"/>
    <col min="8673" max="8713" width="15.140625" style="307" customWidth="1"/>
    <col min="8714" max="8714" width="14.5703125" style="307" customWidth="1"/>
    <col min="8715" max="8715" width="14.28515625" style="307" customWidth="1"/>
    <col min="8716" max="8927" width="9.140625" style="307"/>
    <col min="8928" max="8928" width="44.85546875" style="307" bestFit="1" customWidth="1"/>
    <col min="8929" max="8969" width="15.140625" style="307" customWidth="1"/>
    <col min="8970" max="8970" width="14.5703125" style="307" customWidth="1"/>
    <col min="8971" max="8971" width="14.28515625" style="307" customWidth="1"/>
    <col min="8972" max="9183" width="9.140625" style="307"/>
    <col min="9184" max="9184" width="44.85546875" style="307" bestFit="1" customWidth="1"/>
    <col min="9185" max="9225" width="15.140625" style="307" customWidth="1"/>
    <col min="9226" max="9226" width="14.5703125" style="307" customWidth="1"/>
    <col min="9227" max="9227" width="14.28515625" style="307" customWidth="1"/>
    <col min="9228" max="9439" width="9.140625" style="307"/>
    <col min="9440" max="9440" width="44.85546875" style="307" bestFit="1" customWidth="1"/>
    <col min="9441" max="9481" width="15.140625" style="307" customWidth="1"/>
    <col min="9482" max="9482" width="14.5703125" style="307" customWidth="1"/>
    <col min="9483" max="9483" width="14.28515625" style="307" customWidth="1"/>
    <col min="9484" max="9695" width="9.140625" style="307"/>
    <col min="9696" max="9696" width="44.85546875" style="307" bestFit="1" customWidth="1"/>
    <col min="9697" max="9737" width="15.140625" style="307" customWidth="1"/>
    <col min="9738" max="9738" width="14.5703125" style="307" customWidth="1"/>
    <col min="9739" max="9739" width="14.28515625" style="307" customWidth="1"/>
    <col min="9740" max="9951" width="9.140625" style="307"/>
    <col min="9952" max="9952" width="44.85546875" style="307" bestFit="1" customWidth="1"/>
    <col min="9953" max="9993" width="15.140625" style="307" customWidth="1"/>
    <col min="9994" max="9994" width="14.5703125" style="307" customWidth="1"/>
    <col min="9995" max="9995" width="14.28515625" style="307" customWidth="1"/>
    <col min="9996" max="10207" width="9.140625" style="307"/>
    <col min="10208" max="10208" width="44.85546875" style="307" bestFit="1" customWidth="1"/>
    <col min="10209" max="10249" width="15.140625" style="307" customWidth="1"/>
    <col min="10250" max="10250" width="14.5703125" style="307" customWidth="1"/>
    <col min="10251" max="10251" width="14.28515625" style="307" customWidth="1"/>
    <col min="10252" max="10463" width="9.140625" style="307"/>
    <col min="10464" max="10464" width="44.85546875" style="307" bestFit="1" customWidth="1"/>
    <col min="10465" max="10505" width="15.140625" style="307" customWidth="1"/>
    <col min="10506" max="10506" width="14.5703125" style="307" customWidth="1"/>
    <col min="10507" max="10507" width="14.28515625" style="307" customWidth="1"/>
    <col min="10508" max="10719" width="9.140625" style="307"/>
    <col min="10720" max="10720" width="44.85546875" style="307" bestFit="1" customWidth="1"/>
    <col min="10721" max="10761" width="15.140625" style="307" customWidth="1"/>
    <col min="10762" max="10762" width="14.5703125" style="307" customWidth="1"/>
    <col min="10763" max="10763" width="14.28515625" style="307" customWidth="1"/>
    <col min="10764" max="10975" width="9.140625" style="307"/>
    <col min="10976" max="10976" width="44.85546875" style="307" bestFit="1" customWidth="1"/>
    <col min="10977" max="11017" width="15.140625" style="307" customWidth="1"/>
    <col min="11018" max="11018" width="14.5703125" style="307" customWidth="1"/>
    <col min="11019" max="11019" width="14.28515625" style="307" customWidth="1"/>
    <col min="11020" max="11231" width="9.140625" style="307"/>
    <col min="11232" max="11232" width="44.85546875" style="307" bestFit="1" customWidth="1"/>
    <col min="11233" max="11273" width="15.140625" style="307" customWidth="1"/>
    <col min="11274" max="11274" width="14.5703125" style="307" customWidth="1"/>
    <col min="11275" max="11275" width="14.28515625" style="307" customWidth="1"/>
    <col min="11276" max="11487" width="9.140625" style="307"/>
    <col min="11488" max="11488" width="44.85546875" style="307" bestFit="1" customWidth="1"/>
    <col min="11489" max="11529" width="15.140625" style="307" customWidth="1"/>
    <col min="11530" max="11530" width="14.5703125" style="307" customWidth="1"/>
    <col min="11531" max="11531" width="14.28515625" style="307" customWidth="1"/>
    <col min="11532" max="11743" width="9.140625" style="307"/>
    <col min="11744" max="11744" width="44.85546875" style="307" bestFit="1" customWidth="1"/>
    <col min="11745" max="11785" width="15.140625" style="307" customWidth="1"/>
    <col min="11786" max="11786" width="14.5703125" style="307" customWidth="1"/>
    <col min="11787" max="11787" width="14.28515625" style="307" customWidth="1"/>
    <col min="11788" max="11999" width="9.140625" style="307"/>
    <col min="12000" max="12000" width="44.85546875" style="307" bestFit="1" customWidth="1"/>
    <col min="12001" max="12041" width="15.140625" style="307" customWidth="1"/>
    <col min="12042" max="12042" width="14.5703125" style="307" customWidth="1"/>
    <col min="12043" max="12043" width="14.28515625" style="307" customWidth="1"/>
    <col min="12044" max="12255" width="9.140625" style="307"/>
    <col min="12256" max="12256" width="44.85546875" style="307" bestFit="1" customWidth="1"/>
    <col min="12257" max="12297" width="15.140625" style="307" customWidth="1"/>
    <col min="12298" max="12298" width="14.5703125" style="307" customWidth="1"/>
    <col min="12299" max="12299" width="14.28515625" style="307" customWidth="1"/>
    <col min="12300" max="12511" width="9.140625" style="307"/>
    <col min="12512" max="12512" width="44.85546875" style="307" bestFit="1" customWidth="1"/>
    <col min="12513" max="12553" width="15.140625" style="307" customWidth="1"/>
    <col min="12554" max="12554" width="14.5703125" style="307" customWidth="1"/>
    <col min="12555" max="12555" width="14.28515625" style="307" customWidth="1"/>
    <col min="12556" max="12767" width="9.140625" style="307"/>
    <col min="12768" max="12768" width="44.85546875" style="307" bestFit="1" customWidth="1"/>
    <col min="12769" max="12809" width="15.140625" style="307" customWidth="1"/>
    <col min="12810" max="12810" width="14.5703125" style="307" customWidth="1"/>
    <col min="12811" max="12811" width="14.28515625" style="307" customWidth="1"/>
    <col min="12812" max="13023" width="9.140625" style="307"/>
    <col min="13024" max="13024" width="44.85546875" style="307" bestFit="1" customWidth="1"/>
    <col min="13025" max="13065" width="15.140625" style="307" customWidth="1"/>
    <col min="13066" max="13066" width="14.5703125" style="307" customWidth="1"/>
    <col min="13067" max="13067" width="14.28515625" style="307" customWidth="1"/>
    <col min="13068" max="13279" width="9.140625" style="307"/>
    <col min="13280" max="13280" width="44.85546875" style="307" bestFit="1" customWidth="1"/>
    <col min="13281" max="13321" width="15.140625" style="307" customWidth="1"/>
    <col min="13322" max="13322" width="14.5703125" style="307" customWidth="1"/>
    <col min="13323" max="13323" width="14.28515625" style="307" customWidth="1"/>
    <col min="13324" max="13535" width="9.140625" style="307"/>
    <col min="13536" max="13536" width="44.85546875" style="307" bestFit="1" customWidth="1"/>
    <col min="13537" max="13577" width="15.140625" style="307" customWidth="1"/>
    <col min="13578" max="13578" width="14.5703125" style="307" customWidth="1"/>
    <col min="13579" max="13579" width="14.28515625" style="307" customWidth="1"/>
    <col min="13580" max="13791" width="9.140625" style="307"/>
    <col min="13792" max="13792" width="44.85546875" style="307" bestFit="1" customWidth="1"/>
    <col min="13793" max="13833" width="15.140625" style="307" customWidth="1"/>
    <col min="13834" max="13834" width="14.5703125" style="307" customWidth="1"/>
    <col min="13835" max="13835" width="14.28515625" style="307" customWidth="1"/>
    <col min="13836" max="14047" width="9.140625" style="307"/>
    <col min="14048" max="14048" width="44.85546875" style="307" bestFit="1" customWidth="1"/>
    <col min="14049" max="14089" width="15.140625" style="307" customWidth="1"/>
    <col min="14090" max="14090" width="14.5703125" style="307" customWidth="1"/>
    <col min="14091" max="14091" width="14.28515625" style="307" customWidth="1"/>
    <col min="14092" max="14303" width="9.140625" style="307"/>
    <col min="14304" max="14304" width="44.85546875" style="307" bestFit="1" customWidth="1"/>
    <col min="14305" max="14345" width="15.140625" style="307" customWidth="1"/>
    <col min="14346" max="14346" width="14.5703125" style="307" customWidth="1"/>
    <col min="14347" max="14347" width="14.28515625" style="307" customWidth="1"/>
    <col min="14348" max="14559" width="9.140625" style="307"/>
    <col min="14560" max="14560" width="44.85546875" style="307" bestFit="1" customWidth="1"/>
    <col min="14561" max="14601" width="15.140625" style="307" customWidth="1"/>
    <col min="14602" max="14602" width="14.5703125" style="307" customWidth="1"/>
    <col min="14603" max="14603" width="14.28515625" style="307" customWidth="1"/>
    <col min="14604" max="14815" width="9.140625" style="307"/>
    <col min="14816" max="14816" width="44.85546875" style="307" bestFit="1" customWidth="1"/>
    <col min="14817" max="14857" width="15.140625" style="307" customWidth="1"/>
    <col min="14858" max="14858" width="14.5703125" style="307" customWidth="1"/>
    <col min="14859" max="14859" width="14.28515625" style="307" customWidth="1"/>
    <col min="14860" max="15071" width="9.140625" style="307"/>
    <col min="15072" max="15072" width="44.85546875" style="307" bestFit="1" customWidth="1"/>
    <col min="15073" max="15113" width="15.140625" style="307" customWidth="1"/>
    <col min="15114" max="15114" width="14.5703125" style="307" customWidth="1"/>
    <col min="15115" max="15115" width="14.28515625" style="307" customWidth="1"/>
    <col min="15116" max="15327" width="9.140625" style="307"/>
    <col min="15328" max="15328" width="44.85546875" style="307" bestFit="1" customWidth="1"/>
    <col min="15329" max="15369" width="15.140625" style="307" customWidth="1"/>
    <col min="15370" max="15370" width="14.5703125" style="307" customWidth="1"/>
    <col min="15371" max="15371" width="14.28515625" style="307" customWidth="1"/>
    <col min="15372" max="15583" width="9.140625" style="307"/>
    <col min="15584" max="15584" width="44.85546875" style="307" bestFit="1" customWidth="1"/>
    <col min="15585" max="15625" width="15.140625" style="307" customWidth="1"/>
    <col min="15626" max="15626" width="14.5703125" style="307" customWidth="1"/>
    <col min="15627" max="15627" width="14.28515625" style="307" customWidth="1"/>
    <col min="15628" max="15839" width="9.140625" style="307"/>
    <col min="15840" max="15840" width="44.85546875" style="307" bestFit="1" customWidth="1"/>
    <col min="15841" max="15881" width="15.140625" style="307" customWidth="1"/>
    <col min="15882" max="15882" width="14.5703125" style="307" customWidth="1"/>
    <col min="15883" max="15883" width="14.28515625" style="307" customWidth="1"/>
    <col min="15884" max="16095" width="9.140625" style="307"/>
    <col min="16096" max="16096" width="44.85546875" style="307" bestFit="1" customWidth="1"/>
    <col min="16097" max="16137" width="15.140625" style="307" customWidth="1"/>
    <col min="16138" max="16138" width="14.5703125" style="307" customWidth="1"/>
    <col min="16139" max="16139" width="14.28515625" style="307" customWidth="1"/>
    <col min="16140" max="16384" width="9.140625" style="307"/>
  </cols>
  <sheetData>
    <row r="1" spans="1:22" x14ac:dyDescent="0.25">
      <c r="A1" s="307" t="s">
        <v>135</v>
      </c>
      <c r="V1" s="529" t="s">
        <v>746</v>
      </c>
    </row>
    <row r="3" spans="1:22" x14ac:dyDescent="0.25">
      <c r="A3" s="861" t="s">
        <v>747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861"/>
      <c r="S3" s="861"/>
      <c r="T3" s="861"/>
      <c r="U3" s="861"/>
      <c r="V3" s="530"/>
    </row>
    <row r="4" spans="1:22" x14ac:dyDescent="0.25">
      <c r="A4" s="862" t="s">
        <v>748</v>
      </c>
      <c r="B4" s="862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862"/>
      <c r="N4" s="862"/>
      <c r="O4" s="862"/>
      <c r="P4" s="862"/>
      <c r="Q4" s="862"/>
      <c r="R4" s="862"/>
      <c r="S4" s="862"/>
      <c r="T4" s="862"/>
      <c r="U4" s="862"/>
      <c r="V4" s="530"/>
    </row>
    <row r="5" spans="1:22" ht="15.75" thickBot="1" x14ac:dyDescent="0.3"/>
    <row r="6" spans="1:22" ht="15" customHeight="1" thickTop="1" x14ac:dyDescent="0.25">
      <c r="A6" s="863" t="s">
        <v>431</v>
      </c>
      <c r="B6" s="865" t="s">
        <v>749</v>
      </c>
      <c r="C6" s="865"/>
      <c r="D6" s="865"/>
      <c r="E6" s="866" t="s">
        <v>750</v>
      </c>
      <c r="F6" s="866"/>
      <c r="G6" s="866"/>
      <c r="H6" s="865" t="s">
        <v>751</v>
      </c>
      <c r="I6" s="865"/>
      <c r="J6" s="865"/>
      <c r="K6" s="866" t="s">
        <v>752</v>
      </c>
      <c r="L6" s="866"/>
      <c r="M6" s="866"/>
      <c r="N6" s="865" t="s">
        <v>753</v>
      </c>
      <c r="O6" s="865"/>
      <c r="P6" s="865"/>
      <c r="Q6" s="866" t="s">
        <v>754</v>
      </c>
      <c r="R6" s="866"/>
      <c r="S6" s="866"/>
      <c r="T6" s="867" t="s">
        <v>713</v>
      </c>
      <c r="U6" s="868"/>
      <c r="V6" s="869"/>
    </row>
    <row r="7" spans="1:22" ht="30.6" customHeight="1" thickBot="1" x14ac:dyDescent="0.3">
      <c r="A7" s="864"/>
      <c r="B7" s="531" t="s">
        <v>755</v>
      </c>
      <c r="C7" s="531" t="s">
        <v>771</v>
      </c>
      <c r="D7" s="531" t="s">
        <v>56</v>
      </c>
      <c r="E7" s="723" t="s">
        <v>755</v>
      </c>
      <c r="F7" s="723" t="s">
        <v>771</v>
      </c>
      <c r="G7" s="723" t="s">
        <v>56</v>
      </c>
      <c r="H7" s="531" t="s">
        <v>755</v>
      </c>
      <c r="I7" s="531" t="s">
        <v>771</v>
      </c>
      <c r="J7" s="531" t="s">
        <v>56</v>
      </c>
      <c r="K7" s="723" t="s">
        <v>755</v>
      </c>
      <c r="L7" s="723" t="s">
        <v>771</v>
      </c>
      <c r="M7" s="723" t="s">
        <v>56</v>
      </c>
      <c r="N7" s="531" t="s">
        <v>755</v>
      </c>
      <c r="O7" s="531" t="s">
        <v>771</v>
      </c>
      <c r="P7" s="531" t="s">
        <v>56</v>
      </c>
      <c r="Q7" s="723" t="s">
        <v>755</v>
      </c>
      <c r="R7" s="723" t="s">
        <v>771</v>
      </c>
      <c r="S7" s="723" t="s">
        <v>56</v>
      </c>
      <c r="T7" s="531" t="s">
        <v>755</v>
      </c>
      <c r="U7" s="531" t="s">
        <v>771</v>
      </c>
      <c r="V7" s="532" t="s">
        <v>56</v>
      </c>
    </row>
    <row r="8" spans="1:22" ht="21.95" customHeight="1" thickTop="1" x14ac:dyDescent="0.25">
      <c r="A8" s="533" t="s">
        <v>756</v>
      </c>
      <c r="B8" s="534"/>
      <c r="C8" s="534"/>
      <c r="D8" s="534"/>
      <c r="E8" s="724"/>
      <c r="F8" s="724"/>
      <c r="G8" s="724"/>
      <c r="H8" s="534"/>
      <c r="I8" s="534"/>
      <c r="J8" s="534"/>
      <c r="K8" s="724"/>
      <c r="L8" s="724"/>
      <c r="M8" s="724"/>
      <c r="N8" s="534"/>
      <c r="O8" s="534"/>
      <c r="P8" s="534"/>
      <c r="Q8" s="724"/>
      <c r="R8" s="724"/>
      <c r="S8" s="724"/>
      <c r="T8" s="534"/>
      <c r="U8" s="535"/>
      <c r="V8" s="536"/>
    </row>
    <row r="9" spans="1:22" ht="21.95" customHeight="1" x14ac:dyDescent="0.25">
      <c r="A9" s="537" t="s">
        <v>757</v>
      </c>
      <c r="B9" s="302">
        <v>419390785</v>
      </c>
      <c r="C9" s="302">
        <v>422595177</v>
      </c>
      <c r="D9" s="302">
        <v>422595178</v>
      </c>
      <c r="E9" s="725">
        <v>279593857</v>
      </c>
      <c r="F9" s="725">
        <v>282860266</v>
      </c>
      <c r="G9" s="725">
        <v>284155648</v>
      </c>
      <c r="H9" s="302">
        <v>279593857</v>
      </c>
      <c r="I9" s="302">
        <v>287552726</v>
      </c>
      <c r="J9" s="302">
        <v>282813538</v>
      </c>
      <c r="K9" s="725">
        <v>279593857</v>
      </c>
      <c r="L9" s="725">
        <v>282791764</v>
      </c>
      <c r="M9" s="725">
        <v>283174409</v>
      </c>
      <c r="N9" s="302">
        <v>279593857</v>
      </c>
      <c r="O9" s="302">
        <v>286116862</v>
      </c>
      <c r="P9" s="302">
        <v>286499507</v>
      </c>
      <c r="Q9" s="725">
        <v>279593857</v>
      </c>
      <c r="R9" s="725">
        <v>283081638</v>
      </c>
      <c r="S9" s="725">
        <v>283464283</v>
      </c>
      <c r="T9" s="302">
        <f>+Q9+N9+K9+H9+E9+B9</f>
        <v>1817360070</v>
      </c>
      <c r="U9" s="302">
        <f t="shared" ref="U9:V20" si="0">+R9+O9+L9+I9+F9+C9</f>
        <v>1844998433</v>
      </c>
      <c r="V9" s="302">
        <f t="shared" si="0"/>
        <v>1842702563</v>
      </c>
    </row>
    <row r="10" spans="1:22" ht="21.95" customHeight="1" x14ac:dyDescent="0.25">
      <c r="A10" s="539" t="s">
        <v>12</v>
      </c>
      <c r="B10" s="540">
        <v>23125345</v>
      </c>
      <c r="C10" s="540">
        <v>23125345</v>
      </c>
      <c r="D10" s="540">
        <v>184976115</v>
      </c>
      <c r="E10" s="726">
        <v>85947653</v>
      </c>
      <c r="F10" s="726">
        <v>85947653</v>
      </c>
      <c r="G10" s="726">
        <v>244591177</v>
      </c>
      <c r="H10" s="540">
        <v>1757299559</v>
      </c>
      <c r="I10" s="540">
        <v>1757299559</v>
      </c>
      <c r="J10" s="540">
        <v>2156064318</v>
      </c>
      <c r="K10" s="726">
        <v>87553247</v>
      </c>
      <c r="L10" s="726">
        <v>87553247</v>
      </c>
      <c r="M10" s="726">
        <v>93985324</v>
      </c>
      <c r="N10" s="540">
        <v>371403889</v>
      </c>
      <c r="O10" s="540">
        <v>371403889</v>
      </c>
      <c r="P10" s="540">
        <v>122352133</v>
      </c>
      <c r="Q10" s="726">
        <v>8049296</v>
      </c>
      <c r="R10" s="726">
        <v>8049296</v>
      </c>
      <c r="S10" s="726">
        <v>323632562</v>
      </c>
      <c r="T10" s="302">
        <f t="shared" ref="T10:T20" si="1">+Q10+N10+K10+H10+E10+B10</f>
        <v>2333378989</v>
      </c>
      <c r="U10" s="302">
        <f t="shared" si="0"/>
        <v>2333378989</v>
      </c>
      <c r="V10" s="538">
        <f t="shared" si="0"/>
        <v>3125601629</v>
      </c>
    </row>
    <row r="11" spans="1:22" ht="21.95" customHeight="1" x14ac:dyDescent="0.25">
      <c r="A11" s="539" t="s">
        <v>14</v>
      </c>
      <c r="B11" s="540">
        <v>65773890</v>
      </c>
      <c r="C11" s="540">
        <v>85773890</v>
      </c>
      <c r="D11" s="540">
        <v>109364685</v>
      </c>
      <c r="E11" s="726">
        <v>83607130</v>
      </c>
      <c r="F11" s="726">
        <v>83607130</v>
      </c>
      <c r="G11" s="726">
        <v>89309373</v>
      </c>
      <c r="H11" s="540">
        <v>110462937</v>
      </c>
      <c r="I11" s="540">
        <v>140586672</v>
      </c>
      <c r="J11" s="540">
        <v>227811790</v>
      </c>
      <c r="K11" s="726">
        <v>82834930</v>
      </c>
      <c r="L11" s="726">
        <v>82834930</v>
      </c>
      <c r="M11" s="726">
        <v>110783578</v>
      </c>
      <c r="N11" s="540">
        <v>83047330</v>
      </c>
      <c r="O11" s="540">
        <v>83047330</v>
      </c>
      <c r="P11" s="540">
        <v>47869519</v>
      </c>
      <c r="Q11" s="726">
        <v>75158197</v>
      </c>
      <c r="R11" s="726">
        <f>83807900+90408394</f>
        <v>174216294</v>
      </c>
      <c r="S11" s="726">
        <v>182377842</v>
      </c>
      <c r="T11" s="302">
        <f t="shared" si="1"/>
        <v>500884414</v>
      </c>
      <c r="U11" s="302">
        <f t="shared" si="0"/>
        <v>650066246</v>
      </c>
      <c r="V11" s="538">
        <f t="shared" si="0"/>
        <v>767516787</v>
      </c>
    </row>
    <row r="12" spans="1:22" ht="21.95" customHeight="1" x14ac:dyDescent="0.25">
      <c r="A12" s="539" t="s">
        <v>6</v>
      </c>
      <c r="B12" s="540"/>
      <c r="C12" s="540"/>
      <c r="D12" s="540"/>
      <c r="E12" s="726"/>
      <c r="F12" s="726"/>
      <c r="G12" s="726"/>
      <c r="H12" s="540"/>
      <c r="I12" s="540"/>
      <c r="J12" s="540"/>
      <c r="K12" s="726"/>
      <c r="L12" s="726"/>
      <c r="M12" s="726"/>
      <c r="N12" s="540"/>
      <c r="O12" s="540"/>
      <c r="P12" s="540"/>
      <c r="Q12" s="726"/>
      <c r="R12" s="726"/>
      <c r="S12" s="726">
        <v>80332761</v>
      </c>
      <c r="T12" s="302"/>
      <c r="U12" s="302"/>
      <c r="V12" s="538">
        <f t="shared" si="0"/>
        <v>80332761</v>
      </c>
    </row>
    <row r="13" spans="1:22" ht="21.95" customHeight="1" x14ac:dyDescent="0.25">
      <c r="A13" s="539" t="s">
        <v>758</v>
      </c>
      <c r="B13" s="540"/>
      <c r="C13" s="541">
        <v>1496962</v>
      </c>
      <c r="D13" s="541">
        <v>1496962</v>
      </c>
      <c r="E13" s="727"/>
      <c r="F13" s="727">
        <v>531222</v>
      </c>
      <c r="G13" s="727">
        <v>531222</v>
      </c>
      <c r="H13" s="541">
        <v>2070800</v>
      </c>
      <c r="I13" s="541">
        <v>2283800</v>
      </c>
      <c r="J13" s="541">
        <v>3367560</v>
      </c>
      <c r="K13" s="728">
        <v>690268</v>
      </c>
      <c r="L13" s="728">
        <f>807832+700000</f>
        <v>1507832</v>
      </c>
      <c r="M13" s="728">
        <v>1568972</v>
      </c>
      <c r="N13" s="542">
        <v>690268</v>
      </c>
      <c r="O13" s="542">
        <v>18040313</v>
      </c>
      <c r="P13" s="542">
        <v>18097573</v>
      </c>
      <c r="Q13" s="728">
        <v>690268</v>
      </c>
      <c r="R13" s="728">
        <f>1709040+8500000+4628023</f>
        <v>14837063</v>
      </c>
      <c r="S13" s="728">
        <v>17013555</v>
      </c>
      <c r="T13" s="302">
        <f t="shared" si="1"/>
        <v>4141604</v>
      </c>
      <c r="U13" s="302">
        <f t="shared" si="0"/>
        <v>38697192</v>
      </c>
      <c r="V13" s="538">
        <f t="shared" si="0"/>
        <v>42075844</v>
      </c>
    </row>
    <row r="14" spans="1:22" ht="21.95" customHeight="1" x14ac:dyDescent="0.25">
      <c r="A14" s="539" t="s">
        <v>759</v>
      </c>
      <c r="B14" s="540"/>
      <c r="C14" s="541"/>
      <c r="D14" s="541"/>
      <c r="E14" s="727"/>
      <c r="F14" s="727"/>
      <c r="G14" s="727"/>
      <c r="H14" s="541"/>
      <c r="I14" s="541"/>
      <c r="J14" s="555"/>
      <c r="K14" s="725"/>
      <c r="L14" s="725"/>
      <c r="M14" s="735"/>
      <c r="N14" s="302"/>
      <c r="O14" s="302"/>
      <c r="P14" s="713"/>
      <c r="Q14" s="725"/>
      <c r="R14" s="725"/>
      <c r="S14" s="735"/>
      <c r="T14" s="302"/>
      <c r="U14" s="302"/>
      <c r="V14" s="538"/>
    </row>
    <row r="15" spans="1:22" ht="21.95" customHeight="1" x14ac:dyDescent="0.25">
      <c r="A15" s="539" t="s">
        <v>802</v>
      </c>
      <c r="B15" s="540"/>
      <c r="C15" s="541">
        <v>456070</v>
      </c>
      <c r="D15" s="541">
        <v>456070</v>
      </c>
      <c r="E15" s="727"/>
      <c r="F15" s="727">
        <v>90304</v>
      </c>
      <c r="G15" s="727">
        <v>90304</v>
      </c>
      <c r="H15" s="541"/>
      <c r="I15" s="541">
        <v>3487972</v>
      </c>
      <c r="J15" s="555">
        <v>3588875</v>
      </c>
      <c r="K15" s="726"/>
      <c r="L15" s="726">
        <v>3166509</v>
      </c>
      <c r="M15" s="726">
        <v>3166509</v>
      </c>
      <c r="N15" s="540">
        <v>2168357</v>
      </c>
      <c r="O15" s="540">
        <v>2168357</v>
      </c>
      <c r="P15" s="540">
        <v>2168357</v>
      </c>
      <c r="Q15" s="726"/>
      <c r="R15" s="726">
        <v>10559865</v>
      </c>
      <c r="S15" s="726">
        <v>10559865</v>
      </c>
      <c r="T15" s="302">
        <f t="shared" si="1"/>
        <v>2168357</v>
      </c>
      <c r="U15" s="302">
        <f t="shared" si="0"/>
        <v>19929077</v>
      </c>
      <c r="V15" s="538">
        <f t="shared" si="0"/>
        <v>20029980</v>
      </c>
    </row>
    <row r="16" spans="1:22" ht="21.95" customHeight="1" x14ac:dyDescent="0.25">
      <c r="A16" s="539" t="s">
        <v>120</v>
      </c>
      <c r="B16" s="540">
        <v>57731762</v>
      </c>
      <c r="C16" s="541">
        <v>57722477</v>
      </c>
      <c r="D16" s="541">
        <v>57722477</v>
      </c>
      <c r="E16" s="727">
        <v>231762</v>
      </c>
      <c r="F16" s="727">
        <f>231762+6120211</f>
        <v>6351973</v>
      </c>
      <c r="G16" s="727">
        <v>6376579</v>
      </c>
      <c r="H16" s="541">
        <v>231762</v>
      </c>
      <c r="I16" s="541">
        <v>231762</v>
      </c>
      <c r="J16" s="541">
        <v>421797</v>
      </c>
      <c r="K16" s="726">
        <v>231762</v>
      </c>
      <c r="L16" s="726">
        <v>231762</v>
      </c>
      <c r="M16" s="726">
        <v>189179</v>
      </c>
      <c r="N16" s="540">
        <v>231762</v>
      </c>
      <c r="O16" s="540">
        <v>284938</v>
      </c>
      <c r="P16" s="540">
        <v>284938</v>
      </c>
      <c r="Q16" s="726">
        <v>231762</v>
      </c>
      <c r="R16" s="726">
        <v>231762</v>
      </c>
      <c r="S16" s="726">
        <v>189179</v>
      </c>
      <c r="T16" s="302">
        <f t="shared" si="1"/>
        <v>58890572</v>
      </c>
      <c r="U16" s="302">
        <f t="shared" si="0"/>
        <v>65054674</v>
      </c>
      <c r="V16" s="538">
        <f t="shared" si="0"/>
        <v>65184149</v>
      </c>
    </row>
    <row r="17" spans="1:22" ht="21.95" customHeight="1" x14ac:dyDescent="0.25">
      <c r="A17" s="539" t="s">
        <v>760</v>
      </c>
      <c r="B17" s="540">
        <v>1300000000</v>
      </c>
      <c r="C17" s="541">
        <v>1300000000</v>
      </c>
      <c r="D17" s="542">
        <v>1300000000</v>
      </c>
      <c r="E17" s="728">
        <v>890000000</v>
      </c>
      <c r="F17" s="728">
        <v>1290000000</v>
      </c>
      <c r="G17" s="728">
        <v>1290000000</v>
      </c>
      <c r="H17" s="542">
        <v>893000000</v>
      </c>
      <c r="I17" s="542">
        <v>1893000000</v>
      </c>
      <c r="J17" s="542">
        <v>1893000000</v>
      </c>
      <c r="K17" s="728">
        <v>967000000</v>
      </c>
      <c r="L17" s="728">
        <v>967000000</v>
      </c>
      <c r="M17" s="727">
        <v>967000000</v>
      </c>
      <c r="N17" s="542">
        <v>960000000</v>
      </c>
      <c r="O17" s="542">
        <v>1210000000</v>
      </c>
      <c r="P17" s="541">
        <v>1210000000</v>
      </c>
      <c r="Q17" s="728">
        <v>990000000</v>
      </c>
      <c r="R17" s="727">
        <v>1253057682</v>
      </c>
      <c r="S17" s="728">
        <v>1253057682</v>
      </c>
      <c r="T17" s="302">
        <f t="shared" si="1"/>
        <v>6000000000</v>
      </c>
      <c r="U17" s="302">
        <f t="shared" si="0"/>
        <v>7913057682</v>
      </c>
      <c r="V17" s="538">
        <f t="shared" si="0"/>
        <v>7913057682</v>
      </c>
    </row>
    <row r="18" spans="1:22" ht="21.95" customHeight="1" x14ac:dyDescent="0.25">
      <c r="A18" s="719" t="s">
        <v>761</v>
      </c>
      <c r="B18" s="720"/>
      <c r="C18" s="720"/>
      <c r="D18" s="720"/>
      <c r="E18" s="729"/>
      <c r="F18" s="729"/>
      <c r="G18" s="729"/>
      <c r="H18" s="720"/>
      <c r="I18" s="720"/>
      <c r="J18" s="720"/>
      <c r="K18" s="729"/>
      <c r="L18" s="729"/>
      <c r="M18" s="727"/>
      <c r="N18" s="720"/>
      <c r="O18" s="720"/>
      <c r="P18" s="541"/>
      <c r="Q18" s="729">
        <v>100000000</v>
      </c>
      <c r="R18" s="727">
        <v>100000000</v>
      </c>
      <c r="S18" s="727"/>
      <c r="T18" s="721">
        <f t="shared" si="1"/>
        <v>100000000</v>
      </c>
      <c r="U18" s="721">
        <f t="shared" si="0"/>
        <v>100000000</v>
      </c>
      <c r="V18" s="538"/>
    </row>
    <row r="19" spans="1:22" ht="21.95" customHeight="1" thickBot="1" x14ac:dyDescent="0.3">
      <c r="A19" s="722" t="s">
        <v>43</v>
      </c>
      <c r="B19" s="544"/>
      <c r="C19" s="544"/>
      <c r="D19" s="544"/>
      <c r="E19" s="730"/>
      <c r="F19" s="730"/>
      <c r="G19" s="730"/>
      <c r="H19" s="544"/>
      <c r="I19" s="544">
        <v>86719</v>
      </c>
      <c r="J19" s="544">
        <v>86719</v>
      </c>
      <c r="K19" s="730"/>
      <c r="L19" s="730"/>
      <c r="M19" s="730"/>
      <c r="N19" s="544"/>
      <c r="O19" s="544"/>
      <c r="P19" s="544"/>
      <c r="Q19" s="730"/>
      <c r="R19" s="730">
        <v>11477</v>
      </c>
      <c r="S19" s="730">
        <v>11477</v>
      </c>
      <c r="T19" s="544"/>
      <c r="U19" s="544">
        <f t="shared" si="0"/>
        <v>98196</v>
      </c>
      <c r="V19" s="538">
        <f t="shared" si="0"/>
        <v>98196</v>
      </c>
    </row>
    <row r="20" spans="1:22" ht="21.95" customHeight="1" thickTop="1" thickBot="1" x14ac:dyDescent="0.3">
      <c r="A20" s="545" t="s">
        <v>762</v>
      </c>
      <c r="B20" s="546">
        <f t="shared" ref="B20:S20" si="2">SUM(B9:B19)</f>
        <v>1866021782</v>
      </c>
      <c r="C20" s="546">
        <f t="shared" si="2"/>
        <v>1891169921</v>
      </c>
      <c r="D20" s="546">
        <f t="shared" si="2"/>
        <v>2076611487</v>
      </c>
      <c r="E20" s="731">
        <f t="shared" si="2"/>
        <v>1339380402</v>
      </c>
      <c r="F20" s="731">
        <f t="shared" si="2"/>
        <v>1749388548</v>
      </c>
      <c r="G20" s="731">
        <f t="shared" si="2"/>
        <v>1915054303</v>
      </c>
      <c r="H20" s="546">
        <f t="shared" si="2"/>
        <v>3042658915</v>
      </c>
      <c r="I20" s="546">
        <f t="shared" si="2"/>
        <v>4084529210</v>
      </c>
      <c r="J20" s="546">
        <f t="shared" si="2"/>
        <v>4567154597</v>
      </c>
      <c r="K20" s="731">
        <f t="shared" si="2"/>
        <v>1417904064</v>
      </c>
      <c r="L20" s="731">
        <f t="shared" si="2"/>
        <v>1425086044</v>
      </c>
      <c r="M20" s="731">
        <f t="shared" si="2"/>
        <v>1459867971</v>
      </c>
      <c r="N20" s="546">
        <f t="shared" si="2"/>
        <v>1697135463</v>
      </c>
      <c r="O20" s="546">
        <f t="shared" si="2"/>
        <v>1971061689</v>
      </c>
      <c r="P20" s="546">
        <f t="shared" si="2"/>
        <v>1687272027</v>
      </c>
      <c r="Q20" s="731">
        <f t="shared" si="2"/>
        <v>1453723380</v>
      </c>
      <c r="R20" s="731">
        <f t="shared" si="2"/>
        <v>1844045077</v>
      </c>
      <c r="S20" s="731">
        <f t="shared" si="2"/>
        <v>2150639206</v>
      </c>
      <c r="T20" s="546">
        <f t="shared" si="1"/>
        <v>10816824006</v>
      </c>
      <c r="U20" s="546">
        <f t="shared" si="0"/>
        <v>12965280489</v>
      </c>
      <c r="V20" s="547">
        <f t="shared" si="0"/>
        <v>13856599591</v>
      </c>
    </row>
    <row r="21" spans="1:22" ht="21.95" customHeight="1" thickTop="1" x14ac:dyDescent="0.25">
      <c r="A21" s="548"/>
      <c r="B21" s="549"/>
      <c r="C21" s="550"/>
      <c r="D21" s="550"/>
      <c r="E21" s="732"/>
      <c r="F21" s="732"/>
      <c r="G21" s="732"/>
      <c r="H21" s="550"/>
      <c r="I21" s="550"/>
      <c r="J21" s="550"/>
      <c r="K21" s="732"/>
      <c r="L21" s="732"/>
      <c r="M21" s="732"/>
      <c r="N21" s="550"/>
      <c r="O21" s="550"/>
      <c r="P21" s="550"/>
      <c r="Q21" s="732"/>
      <c r="R21" s="732"/>
      <c r="S21" s="732"/>
      <c r="T21" s="550"/>
      <c r="U21" s="550"/>
      <c r="V21" s="551"/>
    </row>
    <row r="22" spans="1:22" ht="21.95" customHeight="1" x14ac:dyDescent="0.25">
      <c r="A22" s="552" t="s">
        <v>763</v>
      </c>
      <c r="B22" s="553"/>
      <c r="C22" s="541"/>
      <c r="D22" s="541"/>
      <c r="E22" s="727"/>
      <c r="F22" s="727"/>
      <c r="G22" s="727"/>
      <c r="H22" s="541"/>
      <c r="I22" s="541"/>
      <c r="J22" s="541"/>
      <c r="K22" s="727"/>
      <c r="L22" s="727"/>
      <c r="M22" s="727"/>
      <c r="N22" s="541"/>
      <c r="O22" s="541"/>
      <c r="P22" s="541"/>
      <c r="Q22" s="727"/>
      <c r="R22" s="727"/>
      <c r="S22" s="727"/>
      <c r="T22" s="541"/>
      <c r="U22" s="541"/>
      <c r="V22" s="554"/>
    </row>
    <row r="23" spans="1:22" ht="21.95" customHeight="1" x14ac:dyDescent="0.25">
      <c r="A23" s="539" t="s">
        <v>764</v>
      </c>
      <c r="B23" s="541">
        <v>250981512</v>
      </c>
      <c r="C23" s="541">
        <v>250981512</v>
      </c>
      <c r="D23" s="541">
        <v>246658753</v>
      </c>
      <c r="E23" s="727">
        <v>246776280</v>
      </c>
      <c r="F23" s="727">
        <v>246776280</v>
      </c>
      <c r="G23" s="727">
        <v>244643260</v>
      </c>
      <c r="H23" s="541">
        <v>261886127</v>
      </c>
      <c r="I23" s="541">
        <v>261886127</v>
      </c>
      <c r="J23" s="541">
        <v>249566218</v>
      </c>
      <c r="K23" s="727">
        <v>451383998</v>
      </c>
      <c r="L23" s="727">
        <v>451383998</v>
      </c>
      <c r="M23" s="727">
        <v>388580000</v>
      </c>
      <c r="N23" s="541">
        <v>278879150</v>
      </c>
      <c r="O23" s="541">
        <v>278879150</v>
      </c>
      <c r="P23" s="541">
        <v>287823927</v>
      </c>
      <c r="Q23" s="727">
        <v>304009894</v>
      </c>
      <c r="R23" s="727">
        <f>305009894+3858768</f>
        <v>308868662</v>
      </c>
      <c r="S23" s="727">
        <v>354751712</v>
      </c>
      <c r="T23" s="541">
        <f t="shared" ref="T23:T32" si="3">+Q23+N23+K23+H23+E23+B23</f>
        <v>1793916961</v>
      </c>
      <c r="U23" s="541">
        <f t="shared" ref="U23:U32" si="4">+R23+O23+L23+I23+F23+C23</f>
        <v>1798775729</v>
      </c>
      <c r="V23" s="538">
        <f t="shared" ref="V23:V32" si="5">+S23+P23+M23+J23+G23+D23</f>
        <v>1772023870</v>
      </c>
    </row>
    <row r="24" spans="1:22" ht="21.95" customHeight="1" x14ac:dyDescent="0.25">
      <c r="A24" s="543" t="s">
        <v>765</v>
      </c>
      <c r="B24" s="541">
        <v>428289543</v>
      </c>
      <c r="C24" s="541">
        <v>428289543</v>
      </c>
      <c r="D24" s="541">
        <v>436702749</v>
      </c>
      <c r="E24" s="727">
        <v>476435272</v>
      </c>
      <c r="F24" s="727">
        <v>476435272</v>
      </c>
      <c r="G24" s="727">
        <v>275858337</v>
      </c>
      <c r="H24" s="541">
        <v>399222024</v>
      </c>
      <c r="I24" s="541">
        <f>399222024+59000000</f>
        <v>458222024</v>
      </c>
      <c r="J24" s="541">
        <v>458293036</v>
      </c>
      <c r="K24" s="727">
        <v>395553050</v>
      </c>
      <c r="L24" s="727">
        <v>395553050</v>
      </c>
      <c r="M24" s="736">
        <v>372168051</v>
      </c>
      <c r="N24" s="541">
        <v>394765225</v>
      </c>
      <c r="O24" s="541">
        <v>394865225</v>
      </c>
      <c r="P24" s="541">
        <v>385777084</v>
      </c>
      <c r="Q24" s="727">
        <v>420729167</v>
      </c>
      <c r="R24" s="727">
        <f>501029167+66000000</f>
        <v>567029167</v>
      </c>
      <c r="S24" s="727">
        <v>566165698</v>
      </c>
      <c r="T24" s="541">
        <f t="shared" si="3"/>
        <v>2514994281</v>
      </c>
      <c r="U24" s="541">
        <f t="shared" si="4"/>
        <v>2720394281</v>
      </c>
      <c r="V24" s="538">
        <f t="shared" si="5"/>
        <v>2494964955</v>
      </c>
    </row>
    <row r="25" spans="1:22" ht="21.95" customHeight="1" x14ac:dyDescent="0.25">
      <c r="A25" s="543" t="s">
        <v>298</v>
      </c>
      <c r="B25" s="541">
        <v>150150371</v>
      </c>
      <c r="C25" s="541">
        <v>150150371</v>
      </c>
      <c r="D25" s="541">
        <v>150150371</v>
      </c>
      <c r="E25" s="727">
        <v>100100247</v>
      </c>
      <c r="F25" s="727">
        <v>100100247</v>
      </c>
      <c r="G25" s="727">
        <v>100100247</v>
      </c>
      <c r="H25" s="541">
        <v>100100247</v>
      </c>
      <c r="I25" s="541">
        <v>100100247</v>
      </c>
      <c r="J25" s="541">
        <v>100100247</v>
      </c>
      <c r="K25" s="727">
        <v>100100247</v>
      </c>
      <c r="L25" s="727">
        <v>100100247</v>
      </c>
      <c r="M25" s="727">
        <v>100100247</v>
      </c>
      <c r="N25" s="541">
        <v>100100247</v>
      </c>
      <c r="O25" s="541">
        <v>100100247</v>
      </c>
      <c r="P25" s="541">
        <v>100100247</v>
      </c>
      <c r="Q25" s="727">
        <v>100100247</v>
      </c>
      <c r="R25" s="727">
        <v>100100247</v>
      </c>
      <c r="S25" s="727">
        <v>180433008</v>
      </c>
      <c r="T25" s="541">
        <f t="shared" si="3"/>
        <v>650651606</v>
      </c>
      <c r="U25" s="541">
        <f t="shared" si="4"/>
        <v>650651606</v>
      </c>
      <c r="V25" s="538">
        <f t="shared" si="5"/>
        <v>730984367</v>
      </c>
    </row>
    <row r="26" spans="1:22" ht="21.95" customHeight="1" x14ac:dyDescent="0.25">
      <c r="A26" s="539" t="s">
        <v>766</v>
      </c>
      <c r="B26" s="541">
        <v>5698000</v>
      </c>
      <c r="C26" s="541">
        <v>5698000</v>
      </c>
      <c r="D26" s="541">
        <f>152884593-D25</f>
        <v>2734222</v>
      </c>
      <c r="E26" s="727">
        <v>36956000</v>
      </c>
      <c r="F26" s="727">
        <v>36956000</v>
      </c>
      <c r="G26" s="727">
        <v>14357000</v>
      </c>
      <c r="H26" s="541">
        <v>51185000</v>
      </c>
      <c r="I26" s="541">
        <v>51185000</v>
      </c>
      <c r="J26" s="541">
        <v>55533234</v>
      </c>
      <c r="K26" s="727">
        <v>52885000</v>
      </c>
      <c r="L26" s="727">
        <v>62200000</v>
      </c>
      <c r="M26" s="727">
        <v>84381225</v>
      </c>
      <c r="N26" s="541">
        <v>31185000</v>
      </c>
      <c r="O26" s="541">
        <v>31185000</v>
      </c>
      <c r="P26" s="541">
        <v>24686399</v>
      </c>
      <c r="Q26" s="727">
        <v>22637000</v>
      </c>
      <c r="R26" s="727">
        <v>22637000</v>
      </c>
      <c r="S26" s="727">
        <v>35821864</v>
      </c>
      <c r="T26" s="541">
        <f t="shared" si="3"/>
        <v>200546000</v>
      </c>
      <c r="U26" s="541">
        <f t="shared" si="4"/>
        <v>209861000</v>
      </c>
      <c r="V26" s="538">
        <f t="shared" si="5"/>
        <v>217513944</v>
      </c>
    </row>
    <row r="27" spans="1:22" ht="21.95" customHeight="1" x14ac:dyDescent="0.25">
      <c r="A27" s="539" t="s">
        <v>767</v>
      </c>
      <c r="B27" s="541"/>
      <c r="C27" s="541"/>
      <c r="D27" s="541"/>
      <c r="E27" s="727"/>
      <c r="F27" s="727"/>
      <c r="G27" s="727"/>
      <c r="H27" s="541">
        <v>19416000</v>
      </c>
      <c r="I27" s="541">
        <v>19416000</v>
      </c>
      <c r="J27" s="541"/>
      <c r="K27" s="727">
        <v>10000000</v>
      </c>
      <c r="L27" s="737">
        <v>1890000</v>
      </c>
      <c r="M27" s="737">
        <v>2890000</v>
      </c>
      <c r="N27" s="541"/>
      <c r="O27" s="555">
        <v>192000</v>
      </c>
      <c r="P27" s="555">
        <v>1192000</v>
      </c>
      <c r="Q27" s="727"/>
      <c r="R27" s="737">
        <v>8168000</v>
      </c>
      <c r="S27" s="737"/>
      <c r="T27" s="541">
        <f t="shared" si="3"/>
        <v>29416000</v>
      </c>
      <c r="U27" s="541">
        <f t="shared" si="4"/>
        <v>29666000</v>
      </c>
      <c r="V27" s="538">
        <f t="shared" si="5"/>
        <v>4082000</v>
      </c>
    </row>
    <row r="28" spans="1:22" ht="21.95" customHeight="1" x14ac:dyDescent="0.25">
      <c r="A28" s="539" t="s">
        <v>768</v>
      </c>
      <c r="B28" s="541">
        <v>21000000</v>
      </c>
      <c r="C28" s="541">
        <v>106123804</v>
      </c>
      <c r="D28" s="541">
        <v>106123804</v>
      </c>
      <c r="E28" s="727">
        <v>50000000</v>
      </c>
      <c r="F28" s="727">
        <v>50000000</v>
      </c>
      <c r="G28" s="727">
        <v>44281530</v>
      </c>
      <c r="H28" s="541">
        <v>350000000</v>
      </c>
      <c r="I28" s="541">
        <v>350000000</v>
      </c>
      <c r="J28" s="541">
        <v>153398527</v>
      </c>
      <c r="K28" s="727">
        <v>250000000</v>
      </c>
      <c r="L28" s="727">
        <v>250000000</v>
      </c>
      <c r="M28" s="727">
        <v>185789790</v>
      </c>
      <c r="N28" s="541">
        <v>216000000</v>
      </c>
      <c r="O28" s="541">
        <v>223000000</v>
      </c>
      <c r="P28" s="541">
        <v>221745804</v>
      </c>
      <c r="Q28" s="727">
        <v>258000000</v>
      </c>
      <c r="R28" s="727">
        <f>260000000+6000000</f>
        <v>266000000</v>
      </c>
      <c r="S28" s="727">
        <v>265684569</v>
      </c>
      <c r="T28" s="541">
        <f t="shared" si="3"/>
        <v>1145000000</v>
      </c>
      <c r="U28" s="541">
        <f t="shared" si="4"/>
        <v>1245123804</v>
      </c>
      <c r="V28" s="538">
        <f t="shared" si="5"/>
        <v>977024024</v>
      </c>
    </row>
    <row r="29" spans="1:22" ht="21.95" customHeight="1" x14ac:dyDescent="0.25">
      <c r="A29" s="539" t="s">
        <v>27</v>
      </c>
      <c r="B29" s="541">
        <v>45000000</v>
      </c>
      <c r="C29" s="541">
        <v>45000000</v>
      </c>
      <c r="D29" s="541">
        <v>537818</v>
      </c>
      <c r="E29" s="727">
        <v>37369266</v>
      </c>
      <c r="F29" s="727">
        <v>37369266</v>
      </c>
      <c r="G29" s="727">
        <v>55940</v>
      </c>
      <c r="H29" s="541">
        <v>48110000</v>
      </c>
      <c r="I29" s="540">
        <v>48110000</v>
      </c>
      <c r="J29" s="540">
        <v>6215463</v>
      </c>
      <c r="K29" s="727">
        <v>45244000</v>
      </c>
      <c r="L29" s="726">
        <v>45244000</v>
      </c>
      <c r="M29" s="726">
        <v>16301774</v>
      </c>
      <c r="N29" s="541">
        <v>55432000</v>
      </c>
      <c r="O29" s="540">
        <v>76500000</v>
      </c>
      <c r="P29" s="540">
        <v>83958336</v>
      </c>
      <c r="Q29" s="727">
        <v>77413000</v>
      </c>
      <c r="R29" s="726">
        <v>78413000</v>
      </c>
      <c r="S29" s="726">
        <v>32753035</v>
      </c>
      <c r="T29" s="541">
        <f t="shared" si="3"/>
        <v>308568266</v>
      </c>
      <c r="U29" s="541">
        <f t="shared" si="4"/>
        <v>330636266</v>
      </c>
      <c r="V29" s="538">
        <f t="shared" si="5"/>
        <v>139822366</v>
      </c>
    </row>
    <row r="30" spans="1:22" ht="21.95" customHeight="1" x14ac:dyDescent="0.25">
      <c r="A30" s="539" t="s">
        <v>769</v>
      </c>
      <c r="B30" s="541"/>
      <c r="C30" s="541"/>
      <c r="D30" s="541"/>
      <c r="E30" s="727"/>
      <c r="F30" s="727"/>
      <c r="G30" s="727"/>
      <c r="H30" s="541">
        <v>265000000</v>
      </c>
      <c r="I30" s="541">
        <v>265000000</v>
      </c>
      <c r="J30" s="541"/>
      <c r="K30" s="727">
        <v>673000000</v>
      </c>
      <c r="L30" s="727">
        <v>673000000</v>
      </c>
      <c r="M30" s="727"/>
      <c r="N30" s="541">
        <v>480000000</v>
      </c>
      <c r="O30" s="541">
        <v>480000000</v>
      </c>
      <c r="P30" s="541"/>
      <c r="Q30" s="727">
        <v>80187500</v>
      </c>
      <c r="R30" s="727">
        <v>80187500</v>
      </c>
      <c r="S30" s="727"/>
      <c r="T30" s="541">
        <f t="shared" si="3"/>
        <v>1498187500</v>
      </c>
      <c r="U30" s="541">
        <f t="shared" si="4"/>
        <v>1498187500</v>
      </c>
      <c r="V30" s="538"/>
    </row>
    <row r="31" spans="1:22" ht="21.95" customHeight="1" thickBot="1" x14ac:dyDescent="0.3">
      <c r="A31" s="556" t="s">
        <v>46</v>
      </c>
      <c r="B31" s="557">
        <v>119777848</v>
      </c>
      <c r="C31" s="557">
        <v>119777848</v>
      </c>
      <c r="D31" s="557">
        <v>119777848</v>
      </c>
      <c r="E31" s="733"/>
      <c r="F31" s="733"/>
      <c r="G31" s="733"/>
      <c r="H31" s="557"/>
      <c r="I31" s="557">
        <v>86719</v>
      </c>
      <c r="J31" s="557">
        <v>86719</v>
      </c>
      <c r="K31" s="733"/>
      <c r="L31" s="733"/>
      <c r="M31" s="733"/>
      <c r="N31" s="557"/>
      <c r="O31" s="557"/>
      <c r="P31" s="557"/>
      <c r="Q31" s="733"/>
      <c r="R31" s="733">
        <v>11477</v>
      </c>
      <c r="S31" s="733"/>
      <c r="T31" s="541">
        <f t="shared" si="3"/>
        <v>119777848</v>
      </c>
      <c r="U31" s="557">
        <f t="shared" si="4"/>
        <v>119876044</v>
      </c>
      <c r="V31" s="558">
        <f t="shared" si="5"/>
        <v>119864567</v>
      </c>
    </row>
    <row r="32" spans="1:22" ht="21.95" customHeight="1" thickTop="1" thickBot="1" x14ac:dyDescent="0.3">
      <c r="A32" s="559" t="s">
        <v>770</v>
      </c>
      <c r="B32" s="560">
        <f>SUM(B23:B31)</f>
        <v>1020897274</v>
      </c>
      <c r="C32" s="560">
        <f t="shared" ref="C32:S32" si="6">SUM(C23:C31)</f>
        <v>1106021078</v>
      </c>
      <c r="D32" s="560">
        <f t="shared" si="6"/>
        <v>1062685565</v>
      </c>
      <c r="E32" s="734">
        <f t="shared" si="6"/>
        <v>947637065</v>
      </c>
      <c r="F32" s="734">
        <f t="shared" si="6"/>
        <v>947637065</v>
      </c>
      <c r="G32" s="734">
        <f t="shared" si="6"/>
        <v>679296314</v>
      </c>
      <c r="H32" s="560">
        <f t="shared" si="6"/>
        <v>1494919398</v>
      </c>
      <c r="I32" s="560">
        <f t="shared" si="6"/>
        <v>1554006117</v>
      </c>
      <c r="J32" s="560">
        <f t="shared" si="6"/>
        <v>1023193444</v>
      </c>
      <c r="K32" s="734">
        <f t="shared" si="6"/>
        <v>1978166295</v>
      </c>
      <c r="L32" s="734">
        <f t="shared" si="6"/>
        <v>1979371295</v>
      </c>
      <c r="M32" s="734">
        <f t="shared" si="6"/>
        <v>1150211087</v>
      </c>
      <c r="N32" s="560">
        <f t="shared" si="6"/>
        <v>1556361622</v>
      </c>
      <c r="O32" s="560">
        <f t="shared" si="6"/>
        <v>1584721622</v>
      </c>
      <c r="P32" s="560">
        <f t="shared" si="6"/>
        <v>1105283797</v>
      </c>
      <c r="Q32" s="734">
        <f t="shared" si="6"/>
        <v>1263076808</v>
      </c>
      <c r="R32" s="734">
        <f t="shared" si="6"/>
        <v>1431415053</v>
      </c>
      <c r="S32" s="734">
        <f t="shared" si="6"/>
        <v>1435609886</v>
      </c>
      <c r="T32" s="560">
        <f t="shared" si="3"/>
        <v>8261058462</v>
      </c>
      <c r="U32" s="560">
        <f t="shared" si="4"/>
        <v>8603172230</v>
      </c>
      <c r="V32" s="560">
        <f t="shared" si="5"/>
        <v>6456280093</v>
      </c>
    </row>
    <row r="33" spans="1:13" ht="21.95" customHeight="1" thickTop="1" x14ac:dyDescent="0.25">
      <c r="A33" s="561"/>
      <c r="B33" s="561"/>
    </row>
    <row r="34" spans="1:13" ht="21.95" customHeight="1" x14ac:dyDescent="0.25">
      <c r="G34" s="530"/>
      <c r="L34" s="530"/>
      <c r="M34" s="530"/>
    </row>
    <row r="35" spans="1:13" ht="21.95" customHeight="1" x14ac:dyDescent="0.25">
      <c r="F35" s="530"/>
      <c r="G35" s="530"/>
    </row>
    <row r="36" spans="1:13" ht="21.95" customHeight="1" x14ac:dyDescent="0.25">
      <c r="G36" s="530"/>
    </row>
    <row r="37" spans="1:13" ht="21.95" customHeight="1" x14ac:dyDescent="0.25"/>
  </sheetData>
  <mergeCells count="10">
    <mergeCell ref="A3:U3"/>
    <mergeCell ref="A4:U4"/>
    <mergeCell ref="A6:A7"/>
    <mergeCell ref="B6:D6"/>
    <mergeCell ref="E6:G6"/>
    <mergeCell ref="H6:J6"/>
    <mergeCell ref="K6:M6"/>
    <mergeCell ref="N6:P6"/>
    <mergeCell ref="Q6:S6"/>
    <mergeCell ref="T6:V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24"/>
  <sheetViews>
    <sheetView topLeftCell="A5" zoomScaleNormal="100" workbookViewId="0">
      <selection activeCell="L20" sqref="L20:L21"/>
    </sheetView>
  </sheetViews>
  <sheetFormatPr defaultRowHeight="15" x14ac:dyDescent="0.25"/>
  <cols>
    <col min="1" max="1" width="50.28515625" customWidth="1"/>
    <col min="2" max="2" width="22.140625" style="712" customWidth="1"/>
  </cols>
  <sheetData>
    <row r="1" spans="1:2" ht="14.45" customHeight="1" x14ac:dyDescent="0.25">
      <c r="A1" s="698" t="s">
        <v>135</v>
      </c>
      <c r="B1" s="711" t="s">
        <v>804</v>
      </c>
    </row>
    <row r="2" spans="1:2" x14ac:dyDescent="0.25">
      <c r="A2" s="698"/>
      <c r="B2" s="307"/>
    </row>
    <row r="3" spans="1:2" x14ac:dyDescent="0.25">
      <c r="A3" s="870" t="s">
        <v>798</v>
      </c>
      <c r="B3" s="870"/>
    </row>
    <row r="4" spans="1:2" x14ac:dyDescent="0.25">
      <c r="A4" s="871" t="s">
        <v>784</v>
      </c>
      <c r="B4" s="871"/>
    </row>
    <row r="5" spans="1:2" ht="15.75" thickBot="1" x14ac:dyDescent="0.3">
      <c r="A5" s="698"/>
      <c r="B5" s="307"/>
    </row>
    <row r="6" spans="1:2" ht="16.5" thickTop="1" thickBot="1" x14ac:dyDescent="0.3">
      <c r="A6" s="699" t="s">
        <v>431</v>
      </c>
      <c r="B6" s="700" t="s">
        <v>785</v>
      </c>
    </row>
    <row r="7" spans="1:2" ht="28.15" customHeight="1" thickTop="1" x14ac:dyDescent="0.25">
      <c r="A7" s="701" t="s">
        <v>786</v>
      </c>
      <c r="B7" s="702">
        <v>1234005</v>
      </c>
    </row>
    <row r="8" spans="1:2" ht="28.15" customHeight="1" x14ac:dyDescent="0.25">
      <c r="A8" s="703" t="s">
        <v>787</v>
      </c>
      <c r="B8" s="704">
        <v>8266114883</v>
      </c>
    </row>
    <row r="9" spans="1:2" ht="28.15" customHeight="1" x14ac:dyDescent="0.25">
      <c r="A9" s="705" t="s">
        <v>788</v>
      </c>
      <c r="B9" s="706">
        <f>SUM(B7:B8)</f>
        <v>8267348888</v>
      </c>
    </row>
    <row r="10" spans="1:2" ht="28.15" customHeight="1" x14ac:dyDescent="0.25">
      <c r="A10" s="703" t="s">
        <v>763</v>
      </c>
      <c r="B10" s="704">
        <v>-8833137460</v>
      </c>
    </row>
    <row r="11" spans="1:2" ht="28.15" customHeight="1" x14ac:dyDescent="0.25">
      <c r="A11" s="703" t="s">
        <v>756</v>
      </c>
      <c r="B11" s="704">
        <v>16233456958</v>
      </c>
    </row>
    <row r="12" spans="1:2" ht="28.15" customHeight="1" x14ac:dyDescent="0.25">
      <c r="A12" s="703" t="s">
        <v>789</v>
      </c>
      <c r="B12" s="704">
        <v>-7913057682</v>
      </c>
    </row>
    <row r="13" spans="1:2" ht="28.15" customHeight="1" x14ac:dyDescent="0.25">
      <c r="A13" s="703" t="s">
        <v>790</v>
      </c>
      <c r="B13" s="704">
        <v>9793797</v>
      </c>
    </row>
    <row r="14" spans="1:2" ht="28.15" customHeight="1" x14ac:dyDescent="0.25">
      <c r="A14" s="703" t="s">
        <v>791</v>
      </c>
      <c r="B14" s="704">
        <v>87139063</v>
      </c>
    </row>
    <row r="15" spans="1:2" ht="28.15" customHeight="1" x14ac:dyDescent="0.25">
      <c r="A15" s="703" t="s">
        <v>792</v>
      </c>
      <c r="B15" s="704">
        <v>104600</v>
      </c>
    </row>
    <row r="16" spans="1:2" ht="28.15" customHeight="1" x14ac:dyDescent="0.25">
      <c r="A16" s="703" t="s">
        <v>793</v>
      </c>
      <c r="B16" s="704">
        <v>598545070</v>
      </c>
    </row>
    <row r="17" spans="1:2" ht="28.15" customHeight="1" x14ac:dyDescent="0.25">
      <c r="A17" s="703" t="s">
        <v>794</v>
      </c>
      <c r="B17" s="704">
        <v>-6500</v>
      </c>
    </row>
    <row r="18" spans="1:2" ht="28.15" customHeight="1" x14ac:dyDescent="0.25">
      <c r="A18" s="703" t="s">
        <v>795</v>
      </c>
      <c r="B18" s="704">
        <v>193445</v>
      </c>
    </row>
    <row r="19" spans="1:2" ht="28.15" customHeight="1" x14ac:dyDescent="0.25">
      <c r="A19" s="703" t="s">
        <v>796</v>
      </c>
      <c r="B19" s="707">
        <v>11144163</v>
      </c>
    </row>
    <row r="20" spans="1:2" ht="28.15" customHeight="1" x14ac:dyDescent="0.25">
      <c r="A20" s="710" t="s">
        <v>799</v>
      </c>
      <c r="B20" s="707">
        <v>-2103769</v>
      </c>
    </row>
    <row r="21" spans="1:2" ht="28.15" customHeight="1" x14ac:dyDescent="0.25">
      <c r="A21" s="710" t="s">
        <v>800</v>
      </c>
      <c r="B21" s="707">
        <v>636656</v>
      </c>
    </row>
    <row r="22" spans="1:2" ht="28.15" customHeight="1" x14ac:dyDescent="0.25">
      <c r="A22" s="710" t="s">
        <v>801</v>
      </c>
      <c r="B22" s="707">
        <v>-500000</v>
      </c>
    </row>
    <row r="23" spans="1:2" ht="28.15" customHeight="1" thickBot="1" x14ac:dyDescent="0.3">
      <c r="A23" s="708" t="s">
        <v>797</v>
      </c>
      <c r="B23" s="709">
        <f>SUM(B9:B22)</f>
        <v>8459557229</v>
      </c>
    </row>
    <row r="24" spans="1:2" ht="28.15" customHeight="1" thickTop="1" x14ac:dyDescent="0.25"/>
  </sheetData>
  <mergeCells count="2">
    <mergeCell ref="A3:B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8</vt:i4>
      </vt:variant>
    </vt:vector>
  </HeadingPairs>
  <TitlesOfParts>
    <vt:vector size="21" baseType="lpstr">
      <vt:lpstr>1_mérleg</vt:lpstr>
      <vt:lpstr>2_bevétel</vt:lpstr>
      <vt:lpstr>3_bevétel gazdálkodónként</vt:lpstr>
      <vt:lpstr>4_állami</vt:lpstr>
      <vt:lpstr>5_kiadás</vt:lpstr>
      <vt:lpstr>6_kiadás gazdálkodónként</vt:lpstr>
      <vt:lpstr>7_Önk_műk_kiad</vt:lpstr>
      <vt:lpstr>8_támogatások</vt:lpstr>
      <vt:lpstr>9_tartalék</vt:lpstr>
      <vt:lpstr>10_beruházások</vt:lpstr>
      <vt:lpstr>11_létszám</vt:lpstr>
      <vt:lpstr>12_előirányzat felh.</vt:lpstr>
      <vt:lpstr>13_pénzkészlet</vt:lpstr>
      <vt:lpstr>'10_beruházások'!Nyomtatási_cím</vt:lpstr>
      <vt:lpstr>'6_kiadás gazdálkodónként'!Nyomtatási_cím</vt:lpstr>
      <vt:lpstr>'7_Önk_műk_kiad'!Nyomtatási_cím</vt:lpstr>
      <vt:lpstr>'8_támogatások'!Nyomtatási_cím</vt:lpstr>
      <vt:lpstr>'10_beruházások'!Nyomtatási_terület</vt:lpstr>
      <vt:lpstr>'5_kiadás'!Nyomtatási_terület</vt:lpstr>
      <vt:lpstr>'6_kiadás gazdálkodónként'!Nyomtatási_terület</vt:lpstr>
      <vt:lpstr>'8_támogatások'!Nyomtatási_terület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2024-08-27T12:29:41Z</cp:lastPrinted>
  <dcterms:created xsi:type="dcterms:W3CDTF">2024-07-18T14:03:27Z</dcterms:created>
  <dcterms:modified xsi:type="dcterms:W3CDTF">2024-09-18T13:58:03Z</dcterms:modified>
</cp:coreProperties>
</file>